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20 - КЗ НЭ лето 2023  для МРСК\"/>
    </mc:Choice>
  </mc:AlternateContent>
  <bookViews>
    <workbookView xWindow="0" yWindow="0" windowWidth="28800" windowHeight="14130"/>
  </bookViews>
  <sheets>
    <sheet name="Прилож. 3 (САОН Новгор.узла)" sheetId="5" r:id="rId1"/>
    <sheet name="Лист1" sheetId="6" state="hidden" r:id="rId2"/>
  </sheets>
  <definedNames>
    <definedName name="_xlnm.Print_Area" localSheetId="0">'Прилож. 3 (САОН Новгор.узла)'!$A$1:$G$194</definedName>
  </definedNames>
  <calcPr calcId="162913" fullPrecision="0"/>
</workbook>
</file>

<file path=xl/calcChain.xml><?xml version="1.0" encoding="utf-8"?>
<calcChain xmlns="http://schemas.openxmlformats.org/spreadsheetml/2006/main">
  <c r="D124" i="5" l="1"/>
  <c r="D27" i="5"/>
  <c r="F86" i="5"/>
  <c r="E86" i="5"/>
  <c r="D86" i="5"/>
  <c r="D65" i="5"/>
  <c r="F75" i="5"/>
  <c r="E75" i="5"/>
  <c r="D75" i="5"/>
  <c r="D87" i="5" l="1"/>
  <c r="E16" i="5" l="1"/>
  <c r="E65" i="5" l="1"/>
  <c r="E87" i="5" s="1"/>
  <c r="F188" i="5" l="1"/>
  <c r="E188" i="5"/>
  <c r="D188" i="5"/>
  <c r="F183" i="5"/>
  <c r="E183" i="5"/>
  <c r="D183" i="5"/>
  <c r="F174" i="5"/>
  <c r="E174" i="5"/>
  <c r="D174" i="5"/>
  <c r="F167" i="5"/>
  <c r="E167" i="5"/>
  <c r="D167" i="5"/>
  <c r="D160" i="5"/>
  <c r="F160" i="5"/>
  <c r="E160" i="5"/>
  <c r="F145" i="5" l="1"/>
  <c r="E145" i="5"/>
  <c r="D145" i="5"/>
  <c r="F138" i="5"/>
  <c r="E138" i="5"/>
  <c r="D138" i="5"/>
  <c r="F16" i="5" l="1"/>
  <c r="D16" i="5"/>
  <c r="D28" i="5" s="1"/>
  <c r="D189" i="5" l="1"/>
  <c r="D146" i="5"/>
  <c r="F189" i="5" l="1"/>
  <c r="E189" i="5"/>
  <c r="E124" i="5" l="1"/>
  <c r="E126" i="5" s="1"/>
  <c r="E146" i="5"/>
  <c r="F146" i="5"/>
  <c r="D126" i="5"/>
  <c r="E27" i="5" l="1"/>
  <c r="E28" i="5" s="1"/>
  <c r="F27" i="5"/>
  <c r="F28" i="5" l="1"/>
  <c r="E100" i="5" l="1"/>
  <c r="F100" i="5"/>
  <c r="D100" i="5"/>
  <c r="F65" i="5"/>
  <c r="F87" i="5" s="1"/>
  <c r="F124" i="5"/>
  <c r="F126" i="5" s="1"/>
  <c r="F107" i="5"/>
  <c r="D107" i="5"/>
  <c r="E107" i="5"/>
  <c r="E108" i="5" l="1"/>
  <c r="D108" i="5"/>
  <c r="F108" i="5"/>
  <c r="D109" i="5"/>
  <c r="D125" i="5"/>
  <c r="F109" i="5"/>
  <c r="F125" i="5"/>
  <c r="E109" i="5"/>
  <c r="E125" i="5"/>
  <c r="E128" i="5" l="1"/>
  <c r="D128" i="5"/>
  <c r="F128" i="5"/>
  <c r="D131" i="5"/>
  <c r="D127" i="5"/>
  <c r="E131" i="5"/>
  <c r="E127" i="5"/>
  <c r="F131" i="5"/>
  <c r="F127" i="5"/>
  <c r="F130" i="5" l="1"/>
  <c r="F129" i="5"/>
  <c r="D129" i="5"/>
  <c r="D130" i="5"/>
  <c r="E130" i="5"/>
  <c r="E129" i="5"/>
  <c r="E191" i="5" l="1"/>
  <c r="E190" i="5"/>
  <c r="D191" i="5"/>
  <c r="D190" i="5"/>
  <c r="F191" i="5"/>
  <c r="F190" i="5"/>
</calcChain>
</file>

<file path=xl/sharedStrings.xml><?xml version="1.0" encoding="utf-8"?>
<sst xmlns="http://schemas.openxmlformats.org/spreadsheetml/2006/main" count="366" uniqueCount="195">
  <si>
    <t>Противоаварийные  автоматики, формирующие  и  реализующие  эти  воздействия</t>
  </si>
  <si>
    <t>Сетевые  и  иные  организации, ответственные за подключение  потребителей под действие ПА</t>
  </si>
  <si>
    <t>ф.1  Г/С РП-1, ФСБ, Кремль, администрация, котельная</t>
  </si>
  <si>
    <t>"Новгородэнерго"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</si>
  <si>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</si>
  <si>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</si>
  <si>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</si>
  <si>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</si>
  <si>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</si>
  <si>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</si>
  <si>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</si>
  <si>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</si>
  <si>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>Всего</t>
  </si>
  <si>
    <t>ф.9  г\с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</si>
  <si>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</si>
  <si>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</si>
  <si>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</si>
  <si>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</si>
  <si>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</si>
  <si>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</si>
  <si>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</si>
  <si>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</si>
  <si>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</si>
  <si>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</si>
  <si>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</si>
  <si>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</si>
  <si>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</si>
  <si>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</si>
  <si>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</si>
  <si>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</si>
  <si>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</si>
  <si>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</si>
  <si>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</si>
  <si>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</si>
  <si>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</si>
  <si>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</si>
  <si>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</si>
  <si>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</si>
  <si>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</si>
  <si>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</si>
  <si>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</si>
  <si>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</si>
  <si>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ф.10/1  НРЭС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</si>
  <si>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</si>
  <si>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</si>
  <si>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</si>
  <si>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</si>
  <si>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</si>
  <si>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</si>
  <si>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</si>
  <si>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</si>
  <si>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</si>
  <si>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</si>
  <si>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</si>
  <si>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</si>
  <si>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</si>
  <si>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</si>
  <si>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</si>
  <si>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</si>
  <si>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</si>
  <si>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</si>
  <si>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</si>
  <si>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</si>
  <si>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</si>
  <si>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</si>
  <si>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</si>
  <si>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</si>
  <si>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</si>
  <si>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</si>
  <si>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</si>
  <si>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</si>
  <si>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</si>
  <si>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</si>
  <si>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</si>
  <si>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</si>
  <si>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Итого ИЭС</t>
  </si>
  <si>
    <t>ф.64  ООО Газэнергосервис котельная</t>
  </si>
  <si>
    <t>ф.10/4 НРЭС</t>
  </si>
  <si>
    <t>ф.10/5  Г/С</t>
  </si>
  <si>
    <t>Итого САОН</t>
  </si>
  <si>
    <t>1В Т-2   Iс.2ш.</t>
  </si>
  <si>
    <t>ДГК  -  отключен</t>
  </si>
  <si>
    <t>ПС 110 кВ НПС-7</t>
  </si>
  <si>
    <t>НПС7-Ц-1,
НПС7-Ц-2</t>
  </si>
  <si>
    <t>Т-1 ВЛ-6 кВ</t>
  </si>
  <si>
    <t>Т-2 ВЛ-6 кВ</t>
  </si>
  <si>
    <t>ф.2 г/с</t>
  </si>
  <si>
    <t>ф.5 г/с</t>
  </si>
  <si>
    <t>ф.1 г/с</t>
  </si>
  <si>
    <t>Т-2 ВЛ-10 кВ</t>
  </si>
  <si>
    <t>ф.7  г\с</t>
  </si>
  <si>
    <t>ф.7  ПФК</t>
  </si>
  <si>
    <t>ф.3 ПФК</t>
  </si>
  <si>
    <t>ф.4 Детский приют, кот-я, КНС</t>
  </si>
  <si>
    <t>ф.1 Школа, КНС, кот-я</t>
  </si>
  <si>
    <t>ф.2 БОС, кот-я</t>
  </si>
  <si>
    <t>ф.6 г/с ВОС</t>
  </si>
  <si>
    <t>Итого СЭС</t>
  </si>
  <si>
    <t>ПС 110 кВ Районная</t>
  </si>
  <si>
    <t>ПС 110 кВ Базовая</t>
  </si>
  <si>
    <t>ПС 110 кВ Мостищи 1 сш</t>
  </si>
  <si>
    <t>ПС 110 кВ Мостищи 2 сш</t>
  </si>
  <si>
    <t>ПС 35 кВ ЖБИ</t>
  </si>
  <si>
    <t>ПС 35 кВ Кречевицы</t>
  </si>
  <si>
    <t>ПС 110 кВ Парфино</t>
  </si>
  <si>
    <t>10-00</t>
  </si>
  <si>
    <t>ф.10/8 НРДУ</t>
  </si>
  <si>
    <t>ф.10/10 Нординвест</t>
  </si>
  <si>
    <t>ф.10/11 Нординвест</t>
  </si>
  <si>
    <t>ф.9  НПО Стеклопластик</t>
  </si>
  <si>
    <t>ф.10  НПО Стеклопластик</t>
  </si>
  <si>
    <t>ф.11  УМВД</t>
  </si>
  <si>
    <t>ф.12  УМВД</t>
  </si>
  <si>
    <t xml:space="preserve">Начальник службы электрических </t>
  </si>
  <si>
    <t>режимов ЦУС</t>
  </si>
  <si>
    <t>Н.Е. Колесова</t>
  </si>
  <si>
    <t>ф.6 г/с ЦРБ</t>
  </si>
  <si>
    <t xml:space="preserve">1 ступень 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</si>
  <si>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</si>
  <si>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</si>
  <si>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</si>
  <si>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</si>
  <si>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</si>
  <si>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 xml:space="preserve">2 ступень 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</si>
  <si>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</si>
  <si>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</si>
  <si>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</si>
  <si>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</si>
  <si>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</si>
  <si>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>АОСН-110 ПС 110 кВ Парфино</t>
  </si>
  <si>
    <t>Итого АОСН-110 ПС 110 кВ Парфино</t>
  </si>
  <si>
    <t xml:space="preserve"> ПС 110 кВ Прогресс</t>
  </si>
  <si>
    <t>В-110 кВ л. Яг-1</t>
  </si>
  <si>
    <t>В-110 кВ л. Пт-1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</si>
  <si>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</si>
  <si>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</si>
  <si>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</si>
  <si>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</si>
  <si>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</si>
  <si>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</si>
  <si>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</si>
  <si>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</si>
  <si>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</si>
  <si>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</si>
  <si>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ПС 110 кВ  Любытино</t>
  </si>
  <si>
    <t>В-10 кВ ф.5</t>
  </si>
  <si>
    <t>В-10 кВ ф.6</t>
  </si>
  <si>
    <t>В-10 кВ ф.7</t>
  </si>
  <si>
    <t>ПС 110 кВ Сельская</t>
  </si>
  <si>
    <t>В-10 кВ ф.1</t>
  </si>
  <si>
    <t>В-10 кВ ф.2</t>
  </si>
  <si>
    <t>В-10 кВ ф.10</t>
  </si>
  <si>
    <t>В-10 кВ ф.11</t>
  </si>
  <si>
    <t>ПС 110 кВ  Пестово</t>
  </si>
  <si>
    <t>В-10 кВ ф.3</t>
  </si>
  <si>
    <t xml:space="preserve">В-10 кВ ф.12 </t>
  </si>
  <si>
    <t>ПС 110 кВ Огнеупоры</t>
  </si>
  <si>
    <t>В-6 кВ Т-1</t>
  </si>
  <si>
    <t>В-6 кВ Т-2</t>
  </si>
  <si>
    <t>В-35 кВ Т-1</t>
  </si>
  <si>
    <t>В-35 кВ Т-2</t>
  </si>
  <si>
    <t>АОСН Окуловско-Боровичского узла</t>
  </si>
  <si>
    <t>Итого АОСН Окуловско-Боровичского узла</t>
  </si>
  <si>
    <t>ИТОГО по ОЗ Новгородское РДУ</t>
  </si>
  <si>
    <t>САОН Новгородского узла</t>
  </si>
  <si>
    <t xml:space="preserve">ИТОГО АОСН, САОН Новгородского узла (в т.ч САОН ОЭС Северо-Запада,  САОН Новгородского узла (ремонт ВЛ 330 кВ Юго-Западная-Старорусская)) по энергосистеме Новгородской области </t>
  </si>
  <si>
    <t>Итого</t>
  </si>
  <si>
    <t>ОАО "Акрон" от ТЭЦ (ф.36;28/2)</t>
  </si>
  <si>
    <t>ф.36</t>
  </si>
  <si>
    <t>ф.28/2</t>
  </si>
  <si>
    <t xml:space="preserve">Всего </t>
  </si>
  <si>
    <t>ОН2</t>
  </si>
  <si>
    <t>ОН 3-1</t>
  </si>
  <si>
    <t>ОН 1</t>
  </si>
  <si>
    <t>ОН 3-2</t>
  </si>
  <si>
    <t>В том числе САОН Новгородского узла (ремонт ВЛ 330 кВ Юго-Западная-Старорусская)=ОН 2+ОН 3</t>
  </si>
  <si>
    <t>ОН 3   =  ОН3-1+ОН3-2+ОН3-3</t>
  </si>
  <si>
    <t xml:space="preserve">В том числе САОН ОЭС Северо-Запада </t>
  </si>
  <si>
    <t xml:space="preserve">ИТОГО </t>
  </si>
  <si>
    <t xml:space="preserve"> ПАО "Акрон                   (ОН 3-3)</t>
  </si>
  <si>
    <t>откл.</t>
  </si>
  <si>
    <t>действующей на отключение нагрузки потребителей (кроме АЧР)</t>
  </si>
  <si>
    <t>Реестр</t>
  </si>
  <si>
    <t>потребителей, подключенных к устройствам противоаварийной автоматики,</t>
  </si>
  <si>
    <t>по операционной зоне Филиала АО «СО  ЕЭС»  Новгородское РДУ</t>
  </si>
  <si>
    <t>Объемы воздействия ПА на потребителя (МВт)</t>
  </si>
  <si>
    <t>Потребители, подключенные под воздействия противоаварийной автоматики (ПА)</t>
  </si>
  <si>
    <t>Управляющее воздействие на отключение потребителей (ступень ОН)</t>
  </si>
  <si>
    <t>Операционная зона Филиала АО «СО ЕЭС» Новгородское РДУ по Новгородской области</t>
  </si>
  <si>
    <t>ОАО "Акрон" от ТЭЦ (ф.2;24;44;24-1;35-2)</t>
  </si>
  <si>
    <t>04-00</t>
  </si>
  <si>
    <t>21-00</t>
  </si>
  <si>
    <t>(по данным контрольного замера 21.06.2023)</t>
  </si>
  <si>
    <t>Приложение 3</t>
  </si>
  <si>
    <t xml:space="preserve">Итого САОН Новгородского узла (ремонт ВЛ 330 кВ Псковская ГРЭС-Старорусская)=ОН1+ОН2+ОН3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</si>
</sst>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color indexed="1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D8B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6" fillId="5" borderId="0" applyNumberFormat="0" applyBorder="0" applyAlignment="0" applyProtection="0"/>
    <xf numFmtId="0" fontId="23" fillId="5" borderId="0" applyNumberFormat="0" applyBorder="0" applyAlignment="0" applyProtection="0"/>
    <xf numFmtId="0" fontId="6" fillId="6" borderId="0" applyNumberFormat="0" applyBorder="0" applyAlignment="0" applyProtection="0"/>
    <xf numFmtId="0" fontId="23" fillId="6" borderId="0" applyNumberFormat="0" applyBorder="0" applyAlignment="0" applyProtection="0"/>
    <xf numFmtId="0" fontId="6" fillId="7" borderId="0" applyNumberFormat="0" applyBorder="0" applyAlignment="0" applyProtection="0"/>
    <xf numFmtId="0" fontId="23" fillId="7" borderId="0" applyNumberFormat="0" applyBorder="0" applyAlignment="0" applyProtection="0"/>
    <xf numFmtId="0" fontId="6" fillId="8" borderId="0" applyNumberFormat="0" applyBorder="0" applyAlignment="0" applyProtection="0"/>
    <xf numFmtId="0" fontId="23" fillId="8" borderId="0" applyNumberFormat="0" applyBorder="0" applyAlignment="0" applyProtection="0"/>
    <xf numFmtId="0" fontId="6" fillId="9" borderId="0" applyNumberFormat="0" applyBorder="0" applyAlignment="0" applyProtection="0"/>
    <xf numFmtId="0" fontId="23" fillId="9" borderId="0" applyNumberFormat="0" applyBorder="0" applyAlignment="0" applyProtection="0"/>
    <xf numFmtId="0" fontId="6" fillId="10" borderId="0" applyNumberFormat="0" applyBorder="0" applyAlignment="0" applyProtection="0"/>
    <xf numFmtId="0" fontId="23" fillId="10" borderId="0" applyNumberFormat="0" applyBorder="0" applyAlignment="0" applyProtection="0"/>
    <xf numFmtId="0" fontId="6" fillId="11" borderId="0" applyNumberFormat="0" applyBorder="0" applyAlignment="0" applyProtection="0"/>
    <xf numFmtId="0" fontId="23" fillId="11" borderId="0" applyNumberFormat="0" applyBorder="0" applyAlignment="0" applyProtection="0"/>
    <xf numFmtId="0" fontId="6" fillId="12" borderId="0" applyNumberFormat="0" applyBorder="0" applyAlignment="0" applyProtection="0"/>
    <xf numFmtId="0" fontId="23" fillId="12" borderId="0" applyNumberFormat="0" applyBorder="0" applyAlignment="0" applyProtection="0"/>
    <xf numFmtId="0" fontId="6" fillId="13" borderId="0" applyNumberFormat="0" applyBorder="0" applyAlignment="0" applyProtection="0"/>
    <xf numFmtId="0" fontId="23" fillId="13" borderId="0" applyNumberFormat="0" applyBorder="0" applyAlignment="0" applyProtection="0"/>
    <xf numFmtId="0" fontId="6" fillId="8" borderId="0" applyNumberFormat="0" applyBorder="0" applyAlignment="0" applyProtection="0"/>
    <xf numFmtId="0" fontId="23" fillId="8" borderId="0" applyNumberFormat="0" applyBorder="0" applyAlignment="0" applyProtection="0"/>
    <xf numFmtId="0" fontId="6" fillId="11" borderId="0" applyNumberFormat="0" applyBorder="0" applyAlignment="0" applyProtection="0"/>
    <xf numFmtId="0" fontId="23" fillId="11" borderId="0" applyNumberFormat="0" applyBorder="0" applyAlignment="0" applyProtection="0"/>
    <xf numFmtId="0" fontId="6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5" borderId="0" applyNumberFormat="0" applyBorder="0" applyAlignment="0" applyProtection="0"/>
    <xf numFmtId="0" fontId="24" fillId="15" borderId="0" applyNumberFormat="0" applyBorder="0" applyAlignment="0" applyProtection="0"/>
    <xf numFmtId="0" fontId="7" fillId="12" borderId="0" applyNumberFormat="0" applyBorder="0" applyAlignment="0" applyProtection="0"/>
    <xf numFmtId="0" fontId="24" fillId="12" borderId="0" applyNumberFormat="0" applyBorder="0" applyAlignment="0" applyProtection="0"/>
    <xf numFmtId="0" fontId="7" fillId="13" borderId="0" applyNumberFormat="0" applyBorder="0" applyAlignment="0" applyProtection="0"/>
    <xf numFmtId="0" fontId="24" fillId="13" borderId="0" applyNumberFormat="0" applyBorder="0" applyAlignment="0" applyProtection="0"/>
    <xf numFmtId="0" fontId="7" fillId="16" borderId="0" applyNumberFormat="0" applyBorder="0" applyAlignment="0" applyProtection="0"/>
    <xf numFmtId="0" fontId="24" fillId="16" borderId="0" applyNumberFormat="0" applyBorder="0" applyAlignment="0" applyProtection="0"/>
    <xf numFmtId="0" fontId="7" fillId="17" borderId="0" applyNumberFormat="0" applyBorder="0" applyAlignment="0" applyProtection="0"/>
    <xf numFmtId="0" fontId="24" fillId="17" borderId="0" applyNumberFormat="0" applyBorder="0" applyAlignment="0" applyProtection="0"/>
    <xf numFmtId="0" fontId="7" fillId="18" borderId="0" applyNumberFormat="0" applyBorder="0" applyAlignment="0" applyProtection="0"/>
    <xf numFmtId="0" fontId="24" fillId="18" borderId="0" applyNumberFormat="0" applyBorder="0" applyAlignment="0" applyProtection="0"/>
    <xf numFmtId="0" fontId="7" fillId="19" borderId="0" applyNumberFormat="0" applyBorder="0" applyAlignment="0" applyProtection="0"/>
    <xf numFmtId="0" fontId="24" fillId="19" borderId="0" applyNumberFormat="0" applyBorder="0" applyAlignment="0" applyProtection="0"/>
    <xf numFmtId="0" fontId="7" fillId="20" borderId="0" applyNumberFormat="0" applyBorder="0" applyAlignment="0" applyProtection="0"/>
    <xf numFmtId="0" fontId="24" fillId="20" borderId="0" applyNumberFormat="0" applyBorder="0" applyAlignment="0" applyProtection="0"/>
    <xf numFmtId="0" fontId="7" fillId="21" borderId="0" applyNumberFormat="0" applyBorder="0" applyAlignment="0" applyProtection="0"/>
    <xf numFmtId="0" fontId="24" fillId="21" borderId="0" applyNumberFormat="0" applyBorder="0" applyAlignment="0" applyProtection="0"/>
    <xf numFmtId="0" fontId="7" fillId="16" borderId="0" applyNumberFormat="0" applyBorder="0" applyAlignment="0" applyProtection="0"/>
    <xf numFmtId="0" fontId="24" fillId="16" borderId="0" applyNumberFormat="0" applyBorder="0" applyAlignment="0" applyProtection="0"/>
    <xf numFmtId="0" fontId="7" fillId="17" borderId="0" applyNumberFormat="0" applyBorder="0" applyAlignment="0" applyProtection="0"/>
    <xf numFmtId="0" fontId="24" fillId="17" borderId="0" applyNumberFormat="0" applyBorder="0" applyAlignment="0" applyProtection="0"/>
    <xf numFmtId="0" fontId="7" fillId="22" borderId="0" applyNumberFormat="0" applyBorder="0" applyAlignment="0" applyProtection="0"/>
    <xf numFmtId="0" fontId="24" fillId="22" borderId="0" applyNumberFormat="0" applyBorder="0" applyAlignment="0" applyProtection="0"/>
    <xf numFmtId="0" fontId="8" fillId="10" borderId="30" applyNumberFormat="0" applyAlignment="0" applyProtection="0"/>
    <xf numFmtId="0" fontId="25" fillId="10" borderId="30" applyNumberFormat="0" applyAlignment="0" applyProtection="0"/>
    <xf numFmtId="0" fontId="9" fillId="23" borderId="31" applyNumberFormat="0" applyAlignment="0" applyProtection="0"/>
    <xf numFmtId="0" fontId="26" fillId="23" borderId="31" applyNumberFormat="0" applyAlignment="0" applyProtection="0"/>
    <xf numFmtId="0" fontId="10" fillId="23" borderId="30" applyNumberFormat="0" applyAlignment="0" applyProtection="0"/>
    <xf numFmtId="0" fontId="27" fillId="23" borderId="30" applyNumberFormat="0" applyAlignment="0" applyProtection="0"/>
    <xf numFmtId="0" fontId="11" fillId="0" borderId="32" applyNumberFormat="0" applyFill="0" applyAlignment="0" applyProtection="0"/>
    <xf numFmtId="0" fontId="28" fillId="0" borderId="32" applyNumberFormat="0" applyFill="0" applyAlignment="0" applyProtection="0"/>
    <xf numFmtId="0" fontId="12" fillId="0" borderId="33" applyNumberFormat="0" applyFill="0" applyAlignment="0" applyProtection="0"/>
    <xf numFmtId="0" fontId="29" fillId="0" borderId="33" applyNumberFormat="0" applyFill="0" applyAlignment="0" applyProtection="0"/>
    <xf numFmtId="0" fontId="13" fillId="0" borderId="34" applyNumberFormat="0" applyFill="0" applyAlignment="0" applyProtection="0"/>
    <xf numFmtId="0" fontId="30" fillId="0" borderId="34" applyNumberFormat="0" applyFill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5" applyNumberFormat="0" applyFill="0" applyAlignment="0" applyProtection="0"/>
    <xf numFmtId="0" fontId="31" fillId="0" borderId="35" applyNumberFormat="0" applyFill="0" applyAlignment="0" applyProtection="0"/>
    <xf numFmtId="0" fontId="15" fillId="24" borderId="36" applyNumberFormat="0" applyAlignment="0" applyProtection="0"/>
    <xf numFmtId="0" fontId="32" fillId="24" borderId="36" applyNumberFormat="0" applyAlignment="0" applyProtection="0"/>
    <xf numFmtId="0" fontId="1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33" fillId="25" borderId="0" applyNumberFormat="0" applyBorder="0" applyAlignment="0" applyProtection="0"/>
    <xf numFmtId="0" fontId="18" fillId="6" borderId="0" applyNumberFormat="0" applyBorder="0" applyAlignment="0" applyProtection="0"/>
    <xf numFmtId="0" fontId="34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26" borderId="37" applyNumberFormat="0" applyFont="0" applyAlignment="0" applyProtection="0"/>
    <xf numFmtId="0" fontId="2" fillId="26" borderId="37" applyNumberFormat="0" applyFont="0" applyAlignment="0" applyProtection="0"/>
    <xf numFmtId="0" fontId="2" fillId="26" borderId="37" applyNumberFormat="0" applyFont="0" applyAlignment="0" applyProtection="0"/>
    <xf numFmtId="0" fontId="2" fillId="26" borderId="37" applyNumberFormat="0" applyFont="0" applyAlignment="0" applyProtection="0"/>
    <xf numFmtId="0" fontId="20" fillId="0" borderId="38" applyNumberFormat="0" applyFill="0" applyAlignment="0" applyProtection="0"/>
    <xf numFmtId="0" fontId="36" fillId="0" borderId="38" applyNumberFormat="0" applyFill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38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254">
    <xf numFmtId="0" fontId="0" fillId="0" borderId="0" xfId="0"/>
    <xf numFmtId="0" fontId="3" fillId="0" borderId="10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9" fillId="0" borderId="17" xfId="0" applyFont="1" applyFill="1" applyBorder="1" applyAlignment="1">
      <alignment horizontal="left" wrapText="1"/>
    </xf>
    <xf numFmtId="0" fontId="39" fillId="0" borderId="21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2" fontId="3" fillId="29" borderId="10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right" vertical="center"/>
    </xf>
    <xf numFmtId="0" fontId="3" fillId="27" borderId="0" xfId="84" applyFont="1" applyFill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2" fontId="4" fillId="0" borderId="0" xfId="0" applyNumberFormat="1" applyFont="1" applyAlignment="1">
      <alignment horizontal="left" vertical="center" wrapText="1"/>
    </xf>
    <xf numFmtId="0" fontId="4" fillId="0" borderId="0" xfId="0" applyFont="1" applyBorder="1"/>
    <xf numFmtId="2" fontId="40" fillId="0" borderId="0" xfId="0" applyNumberFormat="1" applyFont="1" applyBorder="1" applyAlignment="1">
      <alignment vertical="center"/>
    </xf>
    <xf numFmtId="0" fontId="41" fillId="0" borderId="0" xfId="0" applyFont="1"/>
    <xf numFmtId="0" fontId="3" fillId="4" borderId="15" xfId="0" applyFont="1" applyFill="1" applyBorder="1" applyAlignment="1">
      <alignment horizontal="left" wrapText="1"/>
    </xf>
    <xf numFmtId="0" fontId="39" fillId="4" borderId="24" xfId="0" applyFont="1" applyFill="1" applyBorder="1" applyAlignment="1">
      <alignment horizontal="left" vertical="center" wrapText="1"/>
    </xf>
    <xf numFmtId="2" fontId="39" fillId="4" borderId="12" xfId="0" applyNumberFormat="1" applyFont="1" applyFill="1" applyBorder="1" applyAlignment="1">
      <alignment horizontal="center" vertical="center"/>
    </xf>
    <xf numFmtId="2" fontId="41" fillId="4" borderId="25" xfId="0" applyNumberFormat="1" applyFont="1" applyFill="1" applyBorder="1" applyAlignment="1">
      <alignment horizontal="center" vertical="center"/>
    </xf>
    <xf numFmtId="2" fontId="39" fillId="4" borderId="10" xfId="0" applyNumberFormat="1" applyFont="1" applyFill="1" applyBorder="1" applyAlignment="1">
      <alignment horizontal="center" vertical="center"/>
    </xf>
    <xf numFmtId="0" fontId="39" fillId="4" borderId="12" xfId="0" applyFont="1" applyFill="1" applyBorder="1"/>
    <xf numFmtId="0" fontId="42" fillId="0" borderId="0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9" fillId="28" borderId="10" xfId="0" applyFont="1" applyFill="1" applyBorder="1" applyAlignment="1">
      <alignment horizontal="left" vertical="center" wrapText="1"/>
    </xf>
    <xf numFmtId="2" fontId="39" fillId="28" borderId="12" xfId="0" applyNumberFormat="1" applyFont="1" applyFill="1" applyBorder="1" applyAlignment="1">
      <alignment horizontal="center" vertical="center" wrapText="1"/>
    </xf>
    <xf numFmtId="2" fontId="39" fillId="28" borderId="25" xfId="0" applyNumberFormat="1" applyFont="1" applyFill="1" applyBorder="1" applyAlignment="1">
      <alignment horizontal="center" vertical="center" wrapText="1"/>
    </xf>
    <xf numFmtId="2" fontId="39" fillId="28" borderId="10" xfId="0" applyNumberFormat="1" applyFont="1" applyFill="1" applyBorder="1" applyAlignment="1">
      <alignment horizontal="center" vertical="center" wrapText="1"/>
    </xf>
    <xf numFmtId="0" fontId="39" fillId="28" borderId="12" xfId="0" applyFont="1" applyFill="1" applyBorder="1"/>
    <xf numFmtId="0" fontId="39" fillId="0" borderId="24" xfId="0" applyFont="1" applyFill="1" applyBorder="1" applyAlignment="1">
      <alignment horizontal="left" vertical="center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28" xfId="0" applyNumberFormat="1" applyFont="1" applyFill="1" applyBorder="1" applyAlignment="1">
      <alignment horizontal="center" vertical="center" wrapText="1"/>
    </xf>
    <xf numFmtId="2" fontId="39" fillId="0" borderId="24" xfId="0" applyNumberFormat="1" applyFont="1" applyFill="1" applyBorder="1" applyAlignment="1">
      <alignment horizontal="center" vertical="center" wrapText="1"/>
    </xf>
    <xf numFmtId="0" fontId="39" fillId="0" borderId="27" xfId="0" applyFont="1" applyFill="1" applyBorder="1"/>
    <xf numFmtId="0" fontId="39" fillId="0" borderId="19" xfId="0" applyFont="1" applyFill="1" applyBorder="1" applyAlignment="1">
      <alignment horizontal="left" vertical="center" wrapText="1"/>
    </xf>
    <xf numFmtId="2" fontId="39" fillId="0" borderId="6" xfId="0" applyNumberFormat="1" applyFont="1" applyFill="1" applyBorder="1" applyAlignment="1">
      <alignment horizontal="center" vertical="center" wrapText="1"/>
    </xf>
    <xf numFmtId="2" fontId="39" fillId="0" borderId="43" xfId="0" applyNumberFormat="1" applyFont="1" applyFill="1" applyBorder="1" applyAlignment="1">
      <alignment horizontal="center" vertical="center" wrapText="1"/>
    </xf>
    <xf numFmtId="2" fontId="39" fillId="0" borderId="19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/>
    <xf numFmtId="0" fontId="3" fillId="2" borderId="11" xfId="0" applyFont="1" applyFill="1" applyBorder="1" applyAlignment="1">
      <alignment horizontal="left" vertical="center" wrapText="1"/>
    </xf>
    <xf numFmtId="2" fontId="3" fillId="28" borderId="10" xfId="0" applyNumberFormat="1" applyFont="1" applyFill="1" applyBorder="1" applyAlignment="1">
      <alignment horizontal="center" vertical="center" wrapText="1"/>
    </xf>
    <xf numFmtId="2" fontId="3" fillId="28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9" fillId="0" borderId="23" xfId="0" applyFont="1" applyFill="1" applyBorder="1" applyAlignment="1">
      <alignment horizontal="left" vertical="center" wrapText="1"/>
    </xf>
    <xf numFmtId="4" fontId="43" fillId="0" borderId="23" xfId="0" applyNumberFormat="1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41" fillId="0" borderId="0" xfId="0" applyFont="1" applyBorder="1" applyAlignment="1"/>
    <xf numFmtId="0" fontId="41" fillId="0" borderId="0" xfId="0" applyFont="1" applyBorder="1"/>
    <xf numFmtId="0" fontId="39" fillId="0" borderId="18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4" fontId="43" fillId="0" borderId="21" xfId="0" applyNumberFormat="1" applyFont="1" applyFill="1" applyBorder="1" applyAlignment="1">
      <alignment horizontal="center" vertical="center"/>
    </xf>
    <xf numFmtId="4" fontId="43" fillId="0" borderId="18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left" vertical="center" wrapText="1"/>
    </xf>
    <xf numFmtId="2" fontId="3" fillId="4" borderId="24" xfId="0" applyNumberFormat="1" applyFont="1" applyFill="1" applyBorder="1" applyAlignment="1">
      <alignment horizontal="center" vertical="center" wrapText="1"/>
    </xf>
    <xf numFmtId="0" fontId="39" fillId="4" borderId="27" xfId="0" applyFont="1" applyFill="1" applyBorder="1" applyAlignment="1">
      <alignment horizontal="center" vertical="center"/>
    </xf>
    <xf numFmtId="4" fontId="41" fillId="0" borderId="17" xfId="0" applyNumberFormat="1" applyFont="1" applyFill="1" applyBorder="1" applyAlignment="1">
      <alignment horizontal="center" wrapText="1"/>
    </xf>
    <xf numFmtId="0" fontId="39" fillId="0" borderId="17" xfId="0" applyFont="1" applyFill="1" applyBorder="1" applyAlignment="1">
      <alignment horizontal="center" vertical="center"/>
    </xf>
    <xf numFmtId="4" fontId="41" fillId="0" borderId="23" xfId="0" applyNumberFormat="1" applyFont="1" applyFill="1" applyBorder="1" applyAlignment="1">
      <alignment horizontal="center" wrapText="1"/>
    </xf>
    <xf numFmtId="0" fontId="39" fillId="0" borderId="18" xfId="0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wrapText="1"/>
    </xf>
    <xf numFmtId="4" fontId="41" fillId="0" borderId="18" xfId="0" applyNumberFormat="1" applyFont="1" applyFill="1" applyBorder="1" applyAlignment="1">
      <alignment horizontal="center"/>
    </xf>
    <xf numFmtId="0" fontId="39" fillId="0" borderId="29" xfId="0" applyFont="1" applyFill="1" applyBorder="1" applyAlignment="1">
      <alignment horizontal="left" vertical="center" wrapText="1"/>
    </xf>
    <xf numFmtId="0" fontId="39" fillId="0" borderId="29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4" fontId="41" fillId="27" borderId="17" xfId="0" applyNumberFormat="1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left" vertical="center" wrapText="1"/>
    </xf>
    <xf numFmtId="4" fontId="41" fillId="27" borderId="23" xfId="0" applyNumberFormat="1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wrapText="1"/>
    </xf>
    <xf numFmtId="4" fontId="3" fillId="4" borderId="10" xfId="0" applyNumberFormat="1" applyFont="1" applyFill="1" applyBorder="1" applyAlignment="1">
      <alignment horizontal="center" vertical="center"/>
    </xf>
    <xf numFmtId="0" fontId="39" fillId="4" borderId="12" xfId="0" applyFont="1" applyFill="1" applyBorder="1" applyAlignment="1">
      <alignment horizontal="center" vertical="center"/>
    </xf>
    <xf numFmtId="0" fontId="39" fillId="0" borderId="9" xfId="0" applyFont="1" applyFill="1" applyBorder="1" applyAlignment="1">
      <alignment horizontal="left" vertical="center" wrapText="1"/>
    </xf>
    <xf numFmtId="4" fontId="39" fillId="27" borderId="9" xfId="0" applyNumberFormat="1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0" fontId="3" fillId="32" borderId="16" xfId="0" applyFont="1" applyFill="1" applyBorder="1" applyAlignment="1">
      <alignment horizontal="left" vertical="center" wrapText="1"/>
    </xf>
    <xf numFmtId="0" fontId="3" fillId="32" borderId="11" xfId="0" applyFont="1" applyFill="1" applyBorder="1" applyAlignment="1">
      <alignment horizontal="left" vertical="center" wrapText="1"/>
    </xf>
    <xf numFmtId="2" fontId="3" fillId="32" borderId="10" xfId="0" applyNumberFormat="1" applyFont="1" applyFill="1" applyBorder="1" applyAlignment="1">
      <alignment horizontal="center" vertical="center"/>
    </xf>
    <xf numFmtId="0" fontId="39" fillId="3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9" fillId="3" borderId="11" xfId="0" applyFont="1" applyFill="1" applyBorder="1" applyAlignment="1">
      <alignment horizontal="left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/>
    </xf>
    <xf numFmtId="0" fontId="39" fillId="30" borderId="9" xfId="0" applyFont="1" applyFill="1" applyBorder="1" applyAlignment="1">
      <alignment horizontal="left" vertical="center" wrapText="1"/>
    </xf>
    <xf numFmtId="4" fontId="41" fillId="27" borderId="9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/>
    </xf>
    <xf numFmtId="0" fontId="39" fillId="30" borderId="3" xfId="0" applyFont="1" applyFill="1" applyBorder="1" applyAlignment="1">
      <alignment horizontal="left" vertical="center" wrapText="1"/>
    </xf>
    <xf numFmtId="0" fontId="39" fillId="29" borderId="17" xfId="0" applyFont="1" applyFill="1" applyBorder="1" applyAlignment="1">
      <alignment horizontal="left" vertical="center" wrapText="1"/>
    </xf>
    <xf numFmtId="4" fontId="41" fillId="27" borderId="1" xfId="0" applyNumberFormat="1" applyFont="1" applyFill="1" applyBorder="1" applyAlignment="1">
      <alignment horizontal="center" vertical="center" wrapText="1"/>
    </xf>
    <xf numFmtId="4" fontId="41" fillId="27" borderId="17" xfId="0" applyNumberFormat="1" applyFont="1" applyFill="1" applyBorder="1" applyAlignment="1">
      <alignment horizontal="center" vertical="center" wrapText="1"/>
    </xf>
    <xf numFmtId="0" fontId="39" fillId="29" borderId="18" xfId="0" applyFont="1" applyFill="1" applyBorder="1" applyAlignment="1">
      <alignment horizontal="left" vertical="center" wrapText="1"/>
    </xf>
    <xf numFmtId="4" fontId="41" fillId="27" borderId="23" xfId="0" applyNumberFormat="1" applyFont="1" applyFill="1" applyBorder="1" applyAlignment="1">
      <alignment horizontal="center" vertical="center" wrapText="1"/>
    </xf>
    <xf numFmtId="4" fontId="41" fillId="27" borderId="18" xfId="0" applyNumberFormat="1" applyFont="1" applyFill="1" applyBorder="1" applyAlignment="1">
      <alignment horizontal="center" vertical="center" wrapText="1"/>
    </xf>
    <xf numFmtId="4" fontId="41" fillId="27" borderId="18" xfId="0" applyNumberFormat="1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left" vertical="center" wrapText="1"/>
    </xf>
    <xf numFmtId="4" fontId="41" fillId="27" borderId="13" xfId="0" applyNumberFormat="1" applyFont="1" applyFill="1" applyBorder="1" applyAlignment="1">
      <alignment horizontal="center" vertical="center" wrapText="1"/>
    </xf>
    <xf numFmtId="4" fontId="41" fillId="27" borderId="13" xfId="0" applyNumberFormat="1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left" vertical="center" wrapText="1"/>
    </xf>
    <xf numFmtId="0" fontId="39" fillId="31" borderId="18" xfId="0" applyFont="1" applyFill="1" applyBorder="1" applyAlignment="1">
      <alignment horizontal="left" vertical="center" wrapText="1"/>
    </xf>
    <xf numFmtId="4" fontId="41" fillId="27" borderId="3" xfId="0" applyNumberFormat="1" applyFont="1" applyFill="1" applyBorder="1" applyAlignment="1">
      <alignment horizontal="center" vertical="center" wrapText="1"/>
    </xf>
    <xf numFmtId="0" fontId="39" fillId="31" borderId="13" xfId="0" applyFont="1" applyFill="1" applyBorder="1" applyAlignment="1">
      <alignment horizontal="left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9" fillId="3" borderId="21" xfId="0" applyFont="1" applyFill="1" applyBorder="1"/>
    <xf numFmtId="0" fontId="39" fillId="3" borderId="0" xfId="0" applyFont="1" applyFill="1" applyBorder="1" applyAlignment="1">
      <alignment horizontal="left" vertical="center" wrapText="1"/>
    </xf>
    <xf numFmtId="2" fontId="3" fillId="3" borderId="24" xfId="0" applyNumberFormat="1" applyFont="1" applyFill="1" applyBorder="1" applyAlignment="1">
      <alignment horizontal="center" vertical="center"/>
    </xf>
    <xf numFmtId="0" fontId="39" fillId="3" borderId="24" xfId="0" applyFont="1" applyFill="1" applyBorder="1" applyAlignment="1">
      <alignment horizontal="center" vertical="center"/>
    </xf>
    <xf numFmtId="0" fontId="3" fillId="33" borderId="15" xfId="0" applyFont="1" applyFill="1" applyBorder="1" applyAlignment="1">
      <alignment horizontal="left" vertical="center"/>
    </xf>
    <xf numFmtId="0" fontId="39" fillId="33" borderId="24" xfId="0" applyFont="1" applyFill="1" applyBorder="1"/>
    <xf numFmtId="0" fontId="39" fillId="33" borderId="28" xfId="0" applyFont="1" applyFill="1" applyBorder="1" applyAlignment="1">
      <alignment horizontal="left" vertical="center" wrapText="1"/>
    </xf>
    <xf numFmtId="2" fontId="3" fillId="33" borderId="24" xfId="0" applyNumberFormat="1" applyFont="1" applyFill="1" applyBorder="1" applyAlignment="1">
      <alignment horizontal="center" vertical="center"/>
    </xf>
    <xf numFmtId="0" fontId="39" fillId="33" borderId="24" xfId="0" applyFont="1" applyFill="1" applyBorder="1" applyAlignment="1">
      <alignment horizontal="center" vertical="center"/>
    </xf>
    <xf numFmtId="0" fontId="3" fillId="29" borderId="11" xfId="0" applyFont="1" applyFill="1" applyBorder="1" applyAlignment="1">
      <alignment horizontal="left" vertical="center" wrapText="1"/>
    </xf>
    <xf numFmtId="0" fontId="39" fillId="29" borderId="10" xfId="0" applyFont="1" applyFill="1" applyBorder="1"/>
    <xf numFmtId="0" fontId="39" fillId="29" borderId="25" xfId="0" applyFont="1" applyFill="1" applyBorder="1" applyAlignment="1">
      <alignment horizontal="left" vertical="center" wrapText="1"/>
    </xf>
    <xf numFmtId="0" fontId="39" fillId="29" borderId="1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9" fillId="4" borderId="13" xfId="0" applyFont="1" applyFill="1" applyBorder="1"/>
    <xf numFmtId="0" fontId="39" fillId="4" borderId="0" xfId="0" applyFont="1" applyFill="1" applyBorder="1"/>
    <xf numFmtId="2" fontId="3" fillId="4" borderId="21" xfId="0" applyNumberFormat="1" applyFont="1" applyFill="1" applyBorder="1" applyAlignment="1">
      <alignment horizontal="center" vertical="center"/>
    </xf>
    <xf numFmtId="0" fontId="39" fillId="4" borderId="21" xfId="0" applyFont="1" applyFill="1" applyBorder="1"/>
    <xf numFmtId="2" fontId="41" fillId="0" borderId="0" xfId="0" applyNumberFormat="1" applyFont="1"/>
    <xf numFmtId="2" fontId="3" fillId="28" borderId="10" xfId="0" applyNumberFormat="1" applyFont="1" applyFill="1" applyBorder="1" applyAlignment="1">
      <alignment horizontal="center" vertical="center"/>
    </xf>
    <xf numFmtId="0" fontId="39" fillId="28" borderId="10" xfId="0" applyFont="1" applyFill="1" applyBorder="1"/>
    <xf numFmtId="0" fontId="39" fillId="28" borderId="13" xfId="0" applyFont="1" applyFill="1" applyBorder="1"/>
    <xf numFmtId="4" fontId="41" fillId="0" borderId="24" xfId="0" applyNumberFormat="1" applyFont="1" applyFill="1" applyBorder="1" applyAlignment="1">
      <alignment horizontal="center" vertical="center"/>
    </xf>
    <xf numFmtId="0" fontId="39" fillId="0" borderId="42" xfId="0" applyFont="1" applyFill="1" applyBorder="1" applyAlignment="1">
      <alignment horizontal="center" vertical="center"/>
    </xf>
    <xf numFmtId="0" fontId="39" fillId="27" borderId="3" xfId="0" applyFont="1" applyFill="1" applyBorder="1" applyAlignment="1">
      <alignment horizontal="left" vertical="center" wrapText="1"/>
    </xf>
    <xf numFmtId="4" fontId="41" fillId="0" borderId="18" xfId="0" applyNumberFormat="1" applyFont="1" applyFill="1" applyBorder="1" applyAlignment="1">
      <alignment horizontal="center" vertical="center"/>
    </xf>
    <xf numFmtId="0" fontId="39" fillId="27" borderId="40" xfId="0" applyFont="1" applyFill="1" applyBorder="1" applyAlignment="1">
      <alignment horizontal="center" vertical="center"/>
    </xf>
    <xf numFmtId="0" fontId="39" fillId="27" borderId="5" xfId="0" applyFont="1" applyFill="1" applyBorder="1" applyAlignment="1">
      <alignment horizontal="left" vertical="center" wrapText="1"/>
    </xf>
    <xf numFmtId="4" fontId="41" fillId="0" borderId="19" xfId="0" applyNumberFormat="1" applyFont="1" applyFill="1" applyBorder="1" applyAlignment="1">
      <alignment horizontal="center" vertical="center"/>
    </xf>
    <xf numFmtId="0" fontId="39" fillId="27" borderId="43" xfId="0" applyFont="1" applyFill="1" applyBorder="1" applyAlignment="1">
      <alignment horizontal="center" vertical="center"/>
    </xf>
    <xf numFmtId="0" fontId="3" fillId="0" borderId="16" xfId="0" applyFont="1" applyFill="1" applyBorder="1"/>
    <xf numFmtId="4" fontId="4" fillId="0" borderId="13" xfId="0" applyNumberFormat="1" applyFont="1" applyFill="1" applyBorder="1" applyAlignment="1">
      <alignment horizontal="center" vertical="center"/>
    </xf>
    <xf numFmtId="0" fontId="39" fillId="27" borderId="14" xfId="0" applyFont="1" applyFill="1" applyBorder="1" applyAlignment="1">
      <alignment horizontal="center" vertical="center"/>
    </xf>
    <xf numFmtId="4" fontId="39" fillId="0" borderId="9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 applyAlignment="1">
      <alignment horizontal="center" vertical="center"/>
    </xf>
    <xf numFmtId="0" fontId="39" fillId="27" borderId="8" xfId="0" applyFont="1" applyFill="1" applyBorder="1" applyAlignment="1">
      <alignment horizontal="left" vertical="center" wrapText="1"/>
    </xf>
    <xf numFmtId="0" fontId="39" fillId="27" borderId="41" xfId="0" applyFont="1" applyFill="1" applyBorder="1" applyAlignment="1">
      <alignment horizontal="center" vertical="center"/>
    </xf>
    <xf numFmtId="0" fontId="3" fillId="0" borderId="11" xfId="0" applyFont="1" applyFill="1" applyBorder="1"/>
    <xf numFmtId="2" fontId="3" fillId="0" borderId="10" xfId="0" applyNumberFormat="1" applyFont="1" applyFill="1" applyBorder="1" applyAlignment="1">
      <alignment horizontal="center" vertical="center"/>
    </xf>
    <xf numFmtId="0" fontId="39" fillId="0" borderId="25" xfId="0" applyFont="1" applyFill="1" applyBorder="1"/>
    <xf numFmtId="0" fontId="3" fillId="35" borderId="11" xfId="0" applyFont="1" applyFill="1" applyBorder="1" applyAlignment="1">
      <alignment horizontal="left" vertical="center"/>
    </xf>
    <xf numFmtId="0" fontId="39" fillId="28" borderId="25" xfId="0" applyFont="1" applyFill="1" applyBorder="1"/>
    <xf numFmtId="0" fontId="39" fillId="28" borderId="14" xfId="0" applyFont="1" applyFill="1" applyBorder="1"/>
    <xf numFmtId="2" fontId="3" fillId="28" borderId="13" xfId="0" applyNumberFormat="1" applyFont="1" applyFill="1" applyBorder="1" applyAlignment="1">
      <alignment horizontal="center" vertical="center"/>
    </xf>
    <xf numFmtId="2" fontId="3" fillId="28" borderId="14" xfId="0" applyNumberFormat="1" applyFont="1" applyFill="1" applyBorder="1" applyAlignment="1">
      <alignment horizontal="center" vertical="center"/>
    </xf>
    <xf numFmtId="2" fontId="39" fillId="0" borderId="17" xfId="0" applyNumberFormat="1" applyFont="1" applyFill="1" applyBorder="1" applyAlignment="1">
      <alignment horizontal="center" vertical="center" wrapText="1"/>
    </xf>
    <xf numFmtId="2" fontId="39" fillId="0" borderId="18" xfId="0" applyNumberFormat="1" applyFont="1" applyFill="1" applyBorder="1" applyAlignment="1">
      <alignment horizontal="center" vertical="center" wrapText="1"/>
    </xf>
    <xf numFmtId="0" fontId="39" fillId="0" borderId="39" xfId="0" applyFont="1" applyFill="1" applyBorder="1" applyAlignment="1">
      <alignment horizontal="center" vertical="center"/>
    </xf>
    <xf numFmtId="4" fontId="39" fillId="0" borderId="18" xfId="0" applyNumberFormat="1" applyFont="1" applyFill="1" applyBorder="1" applyAlignment="1">
      <alignment horizontal="center" vertical="center" wrapText="1"/>
    </xf>
    <xf numFmtId="0" fontId="39" fillId="0" borderId="40" xfId="0" applyFont="1" applyFill="1" applyBorder="1" applyAlignment="1">
      <alignment horizontal="center" vertical="center"/>
    </xf>
    <xf numFmtId="0" fontId="3" fillId="28" borderId="11" xfId="0" applyFont="1" applyFill="1" applyBorder="1" applyAlignment="1">
      <alignment horizontal="left" vertical="center" wrapText="1"/>
    </xf>
    <xf numFmtId="4" fontId="3" fillId="28" borderId="10" xfId="0" applyNumberFormat="1" applyFont="1" applyFill="1" applyBorder="1" applyAlignment="1">
      <alignment horizontal="center" vertical="center" wrapText="1"/>
    </xf>
    <xf numFmtId="0" fontId="39" fillId="28" borderId="25" xfId="0" applyFont="1" applyFill="1" applyBorder="1" applyAlignment="1">
      <alignment horizontal="center" vertical="center"/>
    </xf>
    <xf numFmtId="0" fontId="3" fillId="28" borderId="15" xfId="0" applyFont="1" applyFill="1" applyBorder="1" applyAlignment="1">
      <alignment horizontal="left" wrapText="1"/>
    </xf>
    <xf numFmtId="4" fontId="3" fillId="28" borderId="10" xfId="0" applyNumberFormat="1" applyFont="1" applyFill="1" applyBorder="1" applyAlignment="1">
      <alignment horizontal="center" vertical="center"/>
    </xf>
    <xf numFmtId="0" fontId="39" fillId="28" borderId="28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left" wrapText="1"/>
    </xf>
    <xf numFmtId="0" fontId="39" fillId="0" borderId="29" xfId="0" applyFont="1" applyFill="1" applyBorder="1" applyAlignment="1">
      <alignment horizontal="left" wrapText="1"/>
    </xf>
    <xf numFmtId="0" fontId="39" fillId="0" borderId="41" xfId="0" applyFont="1" applyFill="1" applyBorder="1" applyAlignment="1">
      <alignment horizontal="center" vertical="center"/>
    </xf>
    <xf numFmtId="0" fontId="3" fillId="28" borderId="24" xfId="0" applyFont="1" applyFill="1" applyBorder="1" applyAlignment="1">
      <alignment horizontal="left" wrapText="1"/>
    </xf>
    <xf numFmtId="4" fontId="3" fillId="28" borderId="24" xfId="0" applyNumberFormat="1" applyFont="1" applyFill="1" applyBorder="1" applyAlignment="1">
      <alignment horizontal="center" vertical="center"/>
    </xf>
    <xf numFmtId="4" fontId="41" fillId="0" borderId="17" xfId="0" applyNumberFormat="1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left" wrapText="1"/>
    </xf>
    <xf numFmtId="0" fontId="39" fillId="0" borderId="43" xfId="0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left" wrapText="1"/>
    </xf>
    <xf numFmtId="0" fontId="39" fillId="28" borderId="14" xfId="0" applyFont="1" applyFill="1" applyBorder="1" applyAlignment="1">
      <alignment horizontal="center" vertical="center"/>
    </xf>
    <xf numFmtId="0" fontId="3" fillId="28" borderId="11" xfId="0" applyFont="1" applyFill="1" applyBorder="1" applyAlignment="1">
      <alignment horizontal="left" vertical="center"/>
    </xf>
    <xf numFmtId="0" fontId="39" fillId="28" borderId="11" xfId="0" applyFont="1" applyFill="1" applyBorder="1"/>
    <xf numFmtId="0" fontId="41" fillId="28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9" fillId="0" borderId="0" xfId="0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left" vertical="center" wrapText="1"/>
    </xf>
    <xf numFmtId="0" fontId="5" fillId="0" borderId="0" xfId="0" applyFont="1"/>
    <xf numFmtId="0" fontId="39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/>
    <xf numFmtId="2" fontId="39" fillId="0" borderId="0" xfId="0" applyNumberFormat="1" applyFont="1" applyAlignment="1">
      <alignment vertical="center"/>
    </xf>
    <xf numFmtId="2" fontId="44" fillId="0" borderId="0" xfId="0" applyNumberFormat="1" applyFont="1"/>
    <xf numFmtId="2" fontId="4" fillId="0" borderId="0" xfId="0" applyNumberFormat="1" applyFont="1" applyAlignment="1">
      <alignment vertical="center"/>
    </xf>
    <xf numFmtId="0" fontId="41" fillId="0" borderId="0" xfId="0" applyFont="1" applyAlignment="1">
      <alignment horizontal="center" vertical="center"/>
    </xf>
    <xf numFmtId="2" fontId="41" fillId="0" borderId="0" xfId="0" applyNumberFormat="1" applyFont="1" applyAlignment="1">
      <alignment vertical="center"/>
    </xf>
    <xf numFmtId="0" fontId="3" fillId="28" borderId="11" xfId="0" applyFont="1" applyFill="1" applyBorder="1" applyAlignment="1">
      <alignment horizontal="left" vertical="center" wrapText="1"/>
    </xf>
    <xf numFmtId="0" fontId="3" fillId="28" borderId="25" xfId="0" applyFont="1" applyFill="1" applyBorder="1" applyAlignment="1">
      <alignment horizontal="left" vertical="center" wrapText="1"/>
    </xf>
    <xf numFmtId="0" fontId="3" fillId="28" borderId="1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3" fillId="34" borderId="24" xfId="0" applyFont="1" applyFill="1" applyBorder="1" applyAlignment="1">
      <alignment horizontal="center" vertical="center" wrapText="1"/>
    </xf>
    <xf numFmtId="0" fontId="3" fillId="34" borderId="21" xfId="0" applyFont="1" applyFill="1" applyBorder="1" applyAlignment="1">
      <alignment horizontal="center" vertical="center" wrapText="1"/>
    </xf>
    <xf numFmtId="0" fontId="3" fillId="34" borderId="13" xfId="0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28" borderId="11" xfId="0" applyFont="1" applyFill="1" applyBorder="1" applyAlignment="1">
      <alignment horizontal="left" vertical="center"/>
    </xf>
    <xf numFmtId="0" fontId="3" fillId="28" borderId="25" xfId="0" applyFont="1" applyFill="1" applyBorder="1" applyAlignment="1">
      <alignment horizontal="left" vertical="center"/>
    </xf>
    <xf numFmtId="0" fontId="3" fillId="28" borderId="12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27" borderId="11" xfId="0" applyFont="1" applyFill="1" applyBorder="1" applyAlignment="1">
      <alignment horizontal="left" vertical="center" wrapText="1"/>
    </xf>
    <xf numFmtId="0" fontId="3" fillId="27" borderId="2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2" fontId="3" fillId="0" borderId="10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</cellXfs>
  <cellStyles count="87">
    <cellStyle name="20% - Акцент1 2" xfId="2"/>
    <cellStyle name="20% - Акцент1 3" xfId="1"/>
    <cellStyle name="20% - Акцент2 2" xfId="4"/>
    <cellStyle name="20% - Акцент2 3" xfId="3"/>
    <cellStyle name="20% - Акцент3 2" xfId="6"/>
    <cellStyle name="20% - Акцент3 3" xfId="5"/>
    <cellStyle name="20% - Акцент4 2" xfId="8"/>
    <cellStyle name="20% - Акцент4 3" xfId="7"/>
    <cellStyle name="20% - Акцент5 2" xfId="10"/>
    <cellStyle name="20% - Акцент5 3" xfId="9"/>
    <cellStyle name="20% - Акцент6 2" xfId="12"/>
    <cellStyle name="20% - Акцент6 3" xfId="11"/>
    <cellStyle name="40% - Акцент1 2" xfId="14"/>
    <cellStyle name="40% - Акцент1 3" xfId="13"/>
    <cellStyle name="40% - Акцент2 2" xfId="16"/>
    <cellStyle name="40% - Акцент2 3" xfId="15"/>
    <cellStyle name="40% - Акцент3 2" xfId="18"/>
    <cellStyle name="40% - Акцент3 3" xfId="17"/>
    <cellStyle name="40% - Акцент4 2" xfId="20"/>
    <cellStyle name="40% - Акцент4 3" xfId="19"/>
    <cellStyle name="40% - Акцент5 2" xfId="22"/>
    <cellStyle name="40% - Акцент5 3" xfId="21"/>
    <cellStyle name="40% - Акцент6 2" xfId="24"/>
    <cellStyle name="40% - Акцент6 3" xfId="23"/>
    <cellStyle name="60% - Акцент1 2" xfId="26"/>
    <cellStyle name="60% - Акцент1 3" xfId="25"/>
    <cellStyle name="60% - Акцент2 2" xfId="28"/>
    <cellStyle name="60% - Акцент2 3" xfId="27"/>
    <cellStyle name="60% - Акцент3 2" xfId="30"/>
    <cellStyle name="60% - Акцент3 3" xfId="29"/>
    <cellStyle name="60% - Акцент4 2" xfId="32"/>
    <cellStyle name="60% - Акцент4 3" xfId="31"/>
    <cellStyle name="60% - Акцент5 2" xfId="34"/>
    <cellStyle name="60% - Акцент5 3" xfId="33"/>
    <cellStyle name="60% - Акцент6 2" xfId="36"/>
    <cellStyle name="60% - Акцент6 3" xfId="35"/>
    <cellStyle name="Акцент1 2" xfId="38"/>
    <cellStyle name="Акцент1 3" xfId="37"/>
    <cellStyle name="Акцент2 2" xfId="40"/>
    <cellStyle name="Акцент2 3" xfId="39"/>
    <cellStyle name="Акцент3 2" xfId="42"/>
    <cellStyle name="Акцент3 3" xfId="41"/>
    <cellStyle name="Акцент4 2" xfId="44"/>
    <cellStyle name="Акцент4 3" xfId="43"/>
    <cellStyle name="Акцент5 2" xfId="46"/>
    <cellStyle name="Акцент5 3" xfId="45"/>
    <cellStyle name="Акцент6 2" xfId="48"/>
    <cellStyle name="Акцент6 3" xfId="47"/>
    <cellStyle name="Ввод  2" xfId="50"/>
    <cellStyle name="Ввод  3" xfId="49"/>
    <cellStyle name="Вывод 2" xfId="52"/>
    <cellStyle name="Вывод 3" xfId="51"/>
    <cellStyle name="Вычисление 2" xfId="54"/>
    <cellStyle name="Вычисление 3" xfId="53"/>
    <cellStyle name="Заголовок 1 2" xfId="56"/>
    <cellStyle name="Заголовок 1 3" xfId="55"/>
    <cellStyle name="Заголовок 2 2" xfId="58"/>
    <cellStyle name="Заголовок 2 3" xfId="57"/>
    <cellStyle name="Заголовок 3 2" xfId="60"/>
    <cellStyle name="Заголовок 3 3" xfId="59"/>
    <cellStyle name="Заголовок 4 2" xfId="62"/>
    <cellStyle name="Заголовок 4 3" xfId="61"/>
    <cellStyle name="Итог 2" xfId="64"/>
    <cellStyle name="Итог 3" xfId="63"/>
    <cellStyle name="Контрольная ячейка 2" xfId="66"/>
    <cellStyle name="Контрольная ячейка 3" xfId="65"/>
    <cellStyle name="Название 2" xfId="67"/>
    <cellStyle name="Нейтральный 2" xfId="69"/>
    <cellStyle name="Нейтральный 3" xfId="68"/>
    <cellStyle name="Обычный" xfId="0" builtinId="0"/>
    <cellStyle name="Обычный 2" xfId="84"/>
    <cellStyle name="Обычный 3" xfId="85"/>
    <cellStyle name="Обычный 5" xfId="86"/>
    <cellStyle name="Плохой 2" xfId="71"/>
    <cellStyle name="Плохой 3" xfId="70"/>
    <cellStyle name="Пояснение 2" xfId="73"/>
    <cellStyle name="Пояснение 3" xfId="72"/>
    <cellStyle name="Примечание 2" xfId="75"/>
    <cellStyle name="Примечание 2 2" xfId="76"/>
    <cellStyle name="Примечание 3" xfId="77"/>
    <cellStyle name="Примечание 4" xfId="74"/>
    <cellStyle name="Связанная ячейка 2" xfId="79"/>
    <cellStyle name="Связанная ячейка 3" xfId="78"/>
    <cellStyle name="Текст предупреждения 2" xfId="81"/>
    <cellStyle name="Текст предупреждения 3" xfId="80"/>
    <cellStyle name="Хороший 2" xfId="83"/>
    <cellStyle name="Хороший 3" xfId="82"/>
  </cellStyles>
  <dxfs count="0"/>
  <tableStyles count="0" defaultTableStyle="TableStyleMedium9" defaultPivotStyle="PivotStyleLight16"/>
  <colors>
    <mruColors>
      <color rgb="FFFFCCFF"/>
      <color rgb="FFFFFF99"/>
      <color rgb="FFD1FFFF"/>
      <color rgb="FFC5FFFF"/>
      <color rgb="FFFBD8BB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99"/>
  <sheetViews>
    <sheetView tabSelected="1" view="pageBreakPreview" zoomScale="75" zoomScaleNormal="75" zoomScaleSheetLayoutView="75" workbookViewId="0">
      <selection activeCell="B132" sqref="B132:B145"/>
    </sheetView>
  </sheetViews>
  <sheetFormatPr defaultRowHeight="15" x14ac:dyDescent="0.2"/>
  <cols>
    <col min="1" max="1" width="21.28515625" style="206" customWidth="1"/>
    <col min="2" max="2" width="22.28515625" style="19" customWidth="1"/>
    <col min="3" max="3" width="37.7109375" style="19" customWidth="1"/>
    <col min="4" max="4" width="17.7109375" style="207" customWidth="1"/>
    <col min="5" max="6" width="16.28515625" style="207" customWidth="1"/>
    <col min="7" max="7" width="21.28515625" style="19" customWidth="1"/>
    <col min="8" max="16384" width="9.140625" style="19"/>
  </cols>
  <sheetData>
    <row r="1" spans="1:17" s="8" customFormat="1" ht="15.75" x14ac:dyDescent="0.2">
      <c r="B1" s="9"/>
      <c r="C1" s="10"/>
      <c r="D1" s="10"/>
      <c r="E1" s="10"/>
      <c r="F1" s="11" t="s">
        <v>193</v>
      </c>
    </row>
    <row r="2" spans="1:17" s="8" customFormat="1" ht="15.75" x14ac:dyDescent="0.2">
      <c r="C2" s="12" t="s">
        <v>182</v>
      </c>
      <c r="F2" s="10"/>
    </row>
    <row r="3" spans="1:17" s="8" customFormat="1" ht="15.75" x14ac:dyDescent="0.2">
      <c r="C3" s="12" t="s">
        <v>183</v>
      </c>
      <c r="D3" s="10"/>
    </row>
    <row r="4" spans="1:17" s="8" customFormat="1" ht="15.75" x14ac:dyDescent="0.2">
      <c r="C4" s="12" t="s">
        <v>181</v>
      </c>
      <c r="D4" s="10"/>
    </row>
    <row r="5" spans="1:17" s="8" customFormat="1" ht="15.75" x14ac:dyDescent="0.2">
      <c r="C5" s="12" t="s">
        <v>184</v>
      </c>
      <c r="D5" s="10"/>
    </row>
    <row r="6" spans="1:17" s="8" customFormat="1" ht="15.75" x14ac:dyDescent="0.2">
      <c r="C6" s="12" t="s">
        <v>192</v>
      </c>
      <c r="D6" s="10"/>
    </row>
    <row r="7" spans="1:17" ht="12.75" customHeight="1" thickBot="1" x14ac:dyDescent="0.3">
      <c r="A7" s="14"/>
      <c r="B7" s="15"/>
      <c r="C7" s="16"/>
      <c r="D7" s="16"/>
      <c r="E7" s="16"/>
      <c r="F7" s="17"/>
      <c r="G7" s="18"/>
    </row>
    <row r="8" spans="1:17" ht="52.5" customHeight="1" thickBot="1" x14ac:dyDescent="0.25">
      <c r="A8" s="237" t="s">
        <v>187</v>
      </c>
      <c r="B8" s="237" t="s">
        <v>0</v>
      </c>
      <c r="C8" s="237" t="s">
        <v>186</v>
      </c>
      <c r="D8" s="241" t="s">
        <v>185</v>
      </c>
      <c r="E8" s="241"/>
      <c r="F8" s="241"/>
      <c r="G8" s="235" t="s">
        <v>1</v>
      </c>
    </row>
    <row r="9" spans="1:17" ht="53.25" customHeight="1" thickBot="1" x14ac:dyDescent="0.25">
      <c r="A9" s="238"/>
      <c r="B9" s="239"/>
      <c r="C9" s="240"/>
      <c r="D9" s="13" t="s">
        <v>190</v>
      </c>
      <c r="E9" s="13" t="s">
        <v>105</v>
      </c>
      <c r="F9" s="13" t="s">
        <v>191</v>
      </c>
      <c r="G9" s="236"/>
    </row>
    <row r="10" spans="1:17" ht="16.5" customHeight="1" thickBot="1" x14ac:dyDescent="0.3">
      <c r="A10" s="6">
        <v>1</v>
      </c>
      <c r="B10" s="1">
        <v>2</v>
      </c>
      <c r="C10" s="2">
        <v>3</v>
      </c>
      <c r="D10" s="242">
        <v>4</v>
      </c>
      <c r="E10" s="243"/>
      <c r="F10" s="244"/>
      <c r="G10" s="3">
        <v>5</v>
      </c>
    </row>
    <row r="11" spans="1:17" ht="30" customHeight="1" thickBot="1" x14ac:dyDescent="0.25">
      <c r="A11" s="245" t="s">
        <v>188</v>
      </c>
      <c r="B11" s="246"/>
      <c r="C11" s="246"/>
      <c r="D11" s="246"/>
      <c r="E11" s="246"/>
      <c r="F11" s="246"/>
      <c r="G11" s="247"/>
    </row>
    <row r="12" spans="1:17" ht="33.75" customHeight="1" thickBot="1" x14ac:dyDescent="0.3">
      <c r="A12" s="20" t="s">
        <v>179</v>
      </c>
      <c r="B12" s="214" t="s">
        <v>164</v>
      </c>
      <c r="C12" s="21" t="s">
        <v>189</v>
      </c>
      <c r="D12" s="22">
        <v>5.54</v>
      </c>
      <c r="E12" s="23">
        <v>5.71</v>
      </c>
      <c r="F12" s="24">
        <v>5.48</v>
      </c>
      <c r="G12" s="25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7" ht="33" customHeight="1" thickBot="1" x14ac:dyDescent="0.3">
      <c r="A13" s="27" t="s">
        <v>82</v>
      </c>
      <c r="B13" s="215"/>
      <c r="C13" s="28" t="s">
        <v>83</v>
      </c>
      <c r="D13" s="29">
        <v>5.33</v>
      </c>
      <c r="E13" s="30">
        <v>5.4</v>
      </c>
      <c r="F13" s="31">
        <v>5.27</v>
      </c>
      <c r="G13" s="32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7" ht="33" customHeight="1" x14ac:dyDescent="0.25">
      <c r="A14" s="214" t="s">
        <v>167</v>
      </c>
      <c r="B14" s="215"/>
      <c r="C14" s="33" t="s">
        <v>168</v>
      </c>
      <c r="D14" s="34">
        <v>0</v>
      </c>
      <c r="E14" s="35">
        <v>0</v>
      </c>
      <c r="F14" s="36">
        <v>0</v>
      </c>
      <c r="G14" s="37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7" ht="33" customHeight="1" thickBot="1" x14ac:dyDescent="0.3">
      <c r="A15" s="252"/>
      <c r="B15" s="215"/>
      <c r="C15" s="38" t="s">
        <v>169</v>
      </c>
      <c r="D15" s="39">
        <v>4.75</v>
      </c>
      <c r="E15" s="40">
        <v>4.84</v>
      </c>
      <c r="F15" s="41">
        <v>4.75</v>
      </c>
      <c r="G15" s="42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ht="33" customHeight="1" thickBot="1" x14ac:dyDescent="0.3">
      <c r="A16" s="253"/>
      <c r="B16" s="215"/>
      <c r="C16" s="43" t="s">
        <v>170</v>
      </c>
      <c r="D16" s="44">
        <f>D14+D15</f>
        <v>4.75</v>
      </c>
      <c r="E16" s="44">
        <f>E14+E15</f>
        <v>4.84</v>
      </c>
      <c r="F16" s="45">
        <f t="shared" ref="F16" si="0">F14+F15</f>
        <v>4.75</v>
      </c>
      <c r="G16" s="32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7" ht="15" customHeight="1" thickBot="1" x14ac:dyDescent="0.3">
      <c r="A17" s="214" t="s">
        <v>98</v>
      </c>
      <c r="B17" s="215"/>
      <c r="C17" s="46" t="s">
        <v>80</v>
      </c>
      <c r="D17" s="47"/>
      <c r="E17" s="47"/>
      <c r="F17" s="46"/>
      <c r="G17" s="48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7" ht="31.5" x14ac:dyDescent="0.2">
      <c r="A18" s="215"/>
      <c r="B18" s="215"/>
      <c r="C18" s="49" t="s">
        <v>2</v>
      </c>
      <c r="D18" s="50">
        <v>0.6</v>
      </c>
      <c r="E18" s="50">
        <v>1.06</v>
      </c>
      <c r="F18" s="50">
        <v>0.97</v>
      </c>
      <c r="G18" s="51" t="s">
        <v>3</v>
      </c>
      <c r="H18" s="52"/>
      <c r="I18" s="52"/>
      <c r="J18" s="52"/>
      <c r="K18" s="52"/>
      <c r="L18" s="52"/>
      <c r="M18" s="52"/>
      <c r="N18" s="52"/>
      <c r="O18" s="52"/>
      <c r="P18" s="52"/>
      <c r="Q18" s="53"/>
    </row>
    <row r="19" spans="1:17" ht="31.5" x14ac:dyDescent="0.2">
      <c r="A19" s="215"/>
      <c r="B19" s="215"/>
      <c r="C19" s="54" t="s">
        <v>4</v>
      </c>
      <c r="D19" s="50">
        <v>0.64</v>
      </c>
      <c r="E19" s="50">
        <v>1.05</v>
      </c>
      <c r="F19" s="50">
        <v>0.95</v>
      </c>
      <c r="G19" s="55" t="s">
        <v>3</v>
      </c>
      <c r="H19" s="56"/>
      <c r="I19" s="56"/>
      <c r="J19" s="56"/>
      <c r="K19" s="56"/>
      <c r="L19" s="56"/>
      <c r="M19" s="56"/>
      <c r="N19" s="56"/>
      <c r="O19" s="56"/>
      <c r="P19" s="56"/>
      <c r="Q19" s="53"/>
    </row>
    <row r="20" spans="1:17" ht="15.75" x14ac:dyDescent="0.2">
      <c r="A20" s="215"/>
      <c r="B20" s="215"/>
      <c r="C20" s="54" t="s">
        <v>5</v>
      </c>
      <c r="D20" s="50">
        <v>0.68</v>
      </c>
      <c r="E20" s="50">
        <v>0.84</v>
      </c>
      <c r="F20" s="50">
        <v>0.77</v>
      </c>
      <c r="G20" s="55" t="s">
        <v>3</v>
      </c>
      <c r="H20" s="56"/>
      <c r="I20" s="56"/>
      <c r="J20" s="56"/>
      <c r="K20" s="56"/>
      <c r="L20" s="56"/>
      <c r="M20" s="56"/>
      <c r="N20" s="56"/>
      <c r="O20" s="56"/>
      <c r="P20" s="56"/>
      <c r="Q20" s="53"/>
    </row>
    <row r="21" spans="1:17" ht="15" customHeight="1" x14ac:dyDescent="0.2">
      <c r="A21" s="215"/>
      <c r="B21" s="215"/>
      <c r="C21" s="54" t="s">
        <v>6</v>
      </c>
      <c r="D21" s="50">
        <v>0.22</v>
      </c>
      <c r="E21" s="50">
        <v>0.38</v>
      </c>
      <c r="F21" s="50">
        <v>0.22</v>
      </c>
      <c r="G21" s="55" t="s">
        <v>3</v>
      </c>
      <c r="H21" s="56"/>
      <c r="I21" s="56"/>
      <c r="J21" s="56"/>
      <c r="K21" s="56"/>
      <c r="L21" s="56"/>
      <c r="M21" s="56"/>
      <c r="N21" s="56"/>
      <c r="O21" s="56"/>
      <c r="P21" s="56"/>
      <c r="Q21" s="53"/>
    </row>
    <row r="22" spans="1:17" ht="33" customHeight="1" x14ac:dyDescent="0.2">
      <c r="A22" s="215"/>
      <c r="B22" s="215"/>
      <c r="C22" s="54" t="s">
        <v>7</v>
      </c>
      <c r="D22" s="57">
        <v>0.08</v>
      </c>
      <c r="E22" s="57">
        <v>0.15</v>
      </c>
      <c r="F22" s="57">
        <v>0.09</v>
      </c>
      <c r="G22" s="55" t="s">
        <v>3</v>
      </c>
      <c r="H22" s="56"/>
      <c r="I22" s="56"/>
      <c r="J22" s="56"/>
      <c r="K22" s="56"/>
      <c r="L22" s="56"/>
      <c r="M22" s="56"/>
      <c r="N22" s="56"/>
      <c r="O22" s="56"/>
      <c r="P22" s="56"/>
      <c r="Q22" s="53"/>
    </row>
    <row r="23" spans="1:17" ht="15.75" x14ac:dyDescent="0.2">
      <c r="A23" s="215"/>
      <c r="B23" s="215"/>
      <c r="C23" s="54" t="s">
        <v>8</v>
      </c>
      <c r="D23" s="58">
        <v>0.18</v>
      </c>
      <c r="E23" s="58">
        <v>0.65</v>
      </c>
      <c r="F23" s="58">
        <v>0.24</v>
      </c>
      <c r="G23" s="55" t="s">
        <v>3</v>
      </c>
      <c r="H23" s="56"/>
      <c r="I23" s="56"/>
      <c r="J23" s="56"/>
      <c r="K23" s="56"/>
      <c r="L23" s="56"/>
      <c r="M23" s="56"/>
      <c r="N23" s="56"/>
      <c r="O23" s="56"/>
      <c r="P23" s="56"/>
      <c r="Q23" s="53"/>
    </row>
    <row r="24" spans="1:17" ht="31.5" x14ac:dyDescent="0.2">
      <c r="A24" s="215"/>
      <c r="B24" s="215"/>
      <c r="C24" s="54" t="s">
        <v>9</v>
      </c>
      <c r="D24" s="50">
        <v>0.46</v>
      </c>
      <c r="E24" s="50">
        <v>0.81</v>
      </c>
      <c r="F24" s="50">
        <v>0.65</v>
      </c>
      <c r="G24" s="55" t="s">
        <v>3</v>
      </c>
      <c r="H24" s="56"/>
      <c r="I24" s="56"/>
      <c r="J24" s="56"/>
      <c r="K24" s="56"/>
      <c r="L24" s="56"/>
      <c r="M24" s="56"/>
      <c r="N24" s="56"/>
      <c r="O24" s="56"/>
      <c r="P24" s="56"/>
      <c r="Q24" s="53"/>
    </row>
    <row r="25" spans="1:17" ht="15.75" x14ac:dyDescent="0.2">
      <c r="A25" s="215"/>
      <c r="B25" s="215"/>
      <c r="C25" s="54" t="s">
        <v>10</v>
      </c>
      <c r="D25" s="50">
        <v>0.34</v>
      </c>
      <c r="E25" s="50">
        <v>0.61</v>
      </c>
      <c r="F25" s="50">
        <v>0.51</v>
      </c>
      <c r="G25" s="55" t="s">
        <v>3</v>
      </c>
      <c r="H25" s="59"/>
      <c r="I25" s="59"/>
      <c r="J25" s="59"/>
      <c r="K25" s="59"/>
      <c r="L25" s="59"/>
      <c r="M25" s="59"/>
      <c r="N25" s="59"/>
      <c r="O25" s="59"/>
      <c r="P25" s="59"/>
      <c r="Q25" s="53"/>
    </row>
    <row r="26" spans="1:17" ht="16.5" thickBot="1" x14ac:dyDescent="0.25">
      <c r="A26" s="215"/>
      <c r="B26" s="215"/>
      <c r="C26" s="38" t="s">
        <v>11</v>
      </c>
      <c r="D26" s="57">
        <v>0.02</v>
      </c>
      <c r="E26" s="57">
        <v>0.17</v>
      </c>
      <c r="F26" s="57">
        <v>7.0000000000000007E-2</v>
      </c>
      <c r="G26" s="55" t="s">
        <v>3</v>
      </c>
      <c r="H26" s="59"/>
      <c r="I26" s="59"/>
      <c r="J26" s="59"/>
      <c r="K26" s="59"/>
      <c r="L26" s="59"/>
      <c r="M26" s="59"/>
      <c r="N26" s="59"/>
      <c r="O26" s="59"/>
      <c r="P26" s="59"/>
      <c r="Q26" s="53"/>
    </row>
    <row r="27" spans="1:17" ht="16.5" thickBot="1" x14ac:dyDescent="0.25">
      <c r="A27" s="216"/>
      <c r="B27" s="215"/>
      <c r="C27" s="43" t="s">
        <v>170</v>
      </c>
      <c r="D27" s="60">
        <f>SUM(D18:D26)</f>
        <v>3.22</v>
      </c>
      <c r="E27" s="60">
        <f>SUM(E18:E26)</f>
        <v>5.72</v>
      </c>
      <c r="F27" s="60">
        <f>SUM(F18:F26)</f>
        <v>4.47</v>
      </c>
      <c r="G27" s="61"/>
      <c r="H27" s="59"/>
      <c r="I27" s="59"/>
      <c r="J27" s="59"/>
      <c r="K27" s="59"/>
      <c r="L27" s="59"/>
      <c r="M27" s="59"/>
      <c r="N27" s="59"/>
      <c r="O27" s="59"/>
      <c r="P27" s="59"/>
      <c r="Q27" s="53"/>
    </row>
    <row r="28" spans="1:17" ht="39.75" customHeight="1" thickBot="1" x14ac:dyDescent="0.25">
      <c r="A28" s="62" t="s">
        <v>171</v>
      </c>
      <c r="B28" s="215"/>
      <c r="C28" s="63" t="s">
        <v>178</v>
      </c>
      <c r="D28" s="64">
        <f>D13+D16+D27</f>
        <v>13.3</v>
      </c>
      <c r="E28" s="64">
        <f>E13+E16+E27</f>
        <v>15.96</v>
      </c>
      <c r="F28" s="64">
        <f t="shared" ref="F28" si="1">F13+F16+F27</f>
        <v>14.49</v>
      </c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3"/>
    </row>
    <row r="29" spans="1:17" ht="15.75" x14ac:dyDescent="0.2">
      <c r="A29" s="211" t="s">
        <v>99</v>
      </c>
      <c r="B29" s="215"/>
      <c r="C29" s="33" t="s">
        <v>14</v>
      </c>
      <c r="D29" s="66">
        <v>0.16</v>
      </c>
      <c r="E29" s="66">
        <v>0.42</v>
      </c>
      <c r="F29" s="66">
        <v>0.21</v>
      </c>
      <c r="G29" s="67" t="s">
        <v>3</v>
      </c>
    </row>
    <row r="30" spans="1:17" ht="15.75" x14ac:dyDescent="0.2">
      <c r="A30" s="212"/>
      <c r="B30" s="215"/>
      <c r="C30" s="54" t="s">
        <v>15</v>
      </c>
      <c r="D30" s="68">
        <v>0.19</v>
      </c>
      <c r="E30" s="68">
        <v>0.28000000000000003</v>
      </c>
      <c r="F30" s="68">
        <v>0.27</v>
      </c>
      <c r="G30" s="69" t="s">
        <v>3</v>
      </c>
    </row>
    <row r="31" spans="1:17" ht="15.75" x14ac:dyDescent="0.2">
      <c r="A31" s="212"/>
      <c r="B31" s="215"/>
      <c r="C31" s="54" t="s">
        <v>16</v>
      </c>
      <c r="D31" s="68">
        <v>0.62</v>
      </c>
      <c r="E31" s="68">
        <v>1.19</v>
      </c>
      <c r="F31" s="68">
        <v>0.91</v>
      </c>
      <c r="G31" s="69" t="s">
        <v>3</v>
      </c>
    </row>
    <row r="32" spans="1:17" ht="13.7" customHeight="1" x14ac:dyDescent="0.2">
      <c r="A32" s="212"/>
      <c r="B32" s="215"/>
      <c r="C32" s="54" t="s">
        <v>17</v>
      </c>
      <c r="D32" s="70">
        <v>0</v>
      </c>
      <c r="E32" s="70">
        <v>0</v>
      </c>
      <c r="F32" s="70">
        <v>0</v>
      </c>
      <c r="G32" s="69" t="s">
        <v>3</v>
      </c>
    </row>
    <row r="33" spans="1:7" ht="28.5" customHeight="1" x14ac:dyDescent="0.2">
      <c r="A33" s="212"/>
      <c r="B33" s="215"/>
      <c r="C33" s="54" t="s">
        <v>18</v>
      </c>
      <c r="D33" s="71">
        <v>0</v>
      </c>
      <c r="E33" s="71">
        <v>0</v>
      </c>
      <c r="F33" s="71">
        <v>0</v>
      </c>
      <c r="G33" s="69" t="s">
        <v>3</v>
      </c>
    </row>
    <row r="34" spans="1:7" ht="15.75" x14ac:dyDescent="0.2">
      <c r="A34" s="212"/>
      <c r="B34" s="215"/>
      <c r="C34" s="54" t="s">
        <v>19</v>
      </c>
      <c r="D34" s="71">
        <v>0.28999999999999998</v>
      </c>
      <c r="E34" s="71">
        <v>0.49</v>
      </c>
      <c r="F34" s="71">
        <v>0.51</v>
      </c>
      <c r="G34" s="69" t="s">
        <v>3</v>
      </c>
    </row>
    <row r="35" spans="1:7" ht="31.5" x14ac:dyDescent="0.2">
      <c r="A35" s="212"/>
      <c r="B35" s="215"/>
      <c r="C35" s="54" t="s">
        <v>20</v>
      </c>
      <c r="D35" s="71">
        <v>0</v>
      </c>
      <c r="E35" s="71">
        <v>0</v>
      </c>
      <c r="F35" s="71">
        <v>0</v>
      </c>
      <c r="G35" s="69" t="s">
        <v>3</v>
      </c>
    </row>
    <row r="36" spans="1:7" ht="15.75" x14ac:dyDescent="0.2">
      <c r="A36" s="212"/>
      <c r="B36" s="215"/>
      <c r="C36" s="54" t="s">
        <v>21</v>
      </c>
      <c r="D36" s="71">
        <v>0.05</v>
      </c>
      <c r="E36" s="71">
        <v>0.17</v>
      </c>
      <c r="F36" s="71">
        <v>0.06</v>
      </c>
      <c r="G36" s="69" t="s">
        <v>3</v>
      </c>
    </row>
    <row r="37" spans="1:7" ht="15.75" x14ac:dyDescent="0.2">
      <c r="A37" s="212"/>
      <c r="B37" s="215"/>
      <c r="C37" s="54" t="s">
        <v>22</v>
      </c>
      <c r="D37" s="71">
        <v>0.03</v>
      </c>
      <c r="E37" s="71">
        <v>0.05</v>
      </c>
      <c r="F37" s="71">
        <v>0.04</v>
      </c>
      <c r="G37" s="69" t="s">
        <v>3</v>
      </c>
    </row>
    <row r="38" spans="1:7" ht="15.75" x14ac:dyDescent="0.2">
      <c r="A38" s="212"/>
      <c r="B38" s="215"/>
      <c r="C38" s="54" t="s">
        <v>23</v>
      </c>
      <c r="D38" s="71">
        <v>0.02</v>
      </c>
      <c r="E38" s="71">
        <v>0.06</v>
      </c>
      <c r="F38" s="71">
        <v>0.04</v>
      </c>
      <c r="G38" s="69" t="s">
        <v>3</v>
      </c>
    </row>
    <row r="39" spans="1:7" ht="15.75" x14ac:dyDescent="0.2">
      <c r="A39" s="212"/>
      <c r="B39" s="215"/>
      <c r="C39" s="54" t="s">
        <v>81</v>
      </c>
      <c r="D39" s="71" t="s">
        <v>180</v>
      </c>
      <c r="E39" s="71" t="s">
        <v>180</v>
      </c>
      <c r="F39" s="71" t="s">
        <v>180</v>
      </c>
      <c r="G39" s="69" t="s">
        <v>3</v>
      </c>
    </row>
    <row r="40" spans="1:7" ht="15.75" x14ac:dyDescent="0.2">
      <c r="A40" s="212"/>
      <c r="B40" s="215"/>
      <c r="C40" s="54" t="s">
        <v>24</v>
      </c>
      <c r="D40" s="71">
        <v>0.51</v>
      </c>
      <c r="E40" s="71">
        <v>0.93</v>
      </c>
      <c r="F40" s="71">
        <v>0.88</v>
      </c>
      <c r="G40" s="69" t="s">
        <v>3</v>
      </c>
    </row>
    <row r="41" spans="1:7" ht="15.75" x14ac:dyDescent="0.2">
      <c r="A41" s="212"/>
      <c r="B41" s="215"/>
      <c r="C41" s="54" t="s">
        <v>25</v>
      </c>
      <c r="D41" s="71">
        <v>0</v>
      </c>
      <c r="E41" s="71">
        <v>0</v>
      </c>
      <c r="F41" s="71">
        <v>0</v>
      </c>
      <c r="G41" s="69" t="s">
        <v>3</v>
      </c>
    </row>
    <row r="42" spans="1:7" ht="15.75" x14ac:dyDescent="0.2">
      <c r="A42" s="212"/>
      <c r="B42" s="215"/>
      <c r="C42" s="54" t="s">
        <v>26</v>
      </c>
      <c r="D42" s="71">
        <v>0.08</v>
      </c>
      <c r="E42" s="71">
        <v>0.28999999999999998</v>
      </c>
      <c r="F42" s="71">
        <v>0.11</v>
      </c>
      <c r="G42" s="69" t="s">
        <v>3</v>
      </c>
    </row>
    <row r="43" spans="1:7" ht="15.75" x14ac:dyDescent="0.2">
      <c r="A43" s="212"/>
      <c r="B43" s="215"/>
      <c r="C43" s="54" t="s">
        <v>27</v>
      </c>
      <c r="D43" s="71">
        <v>0.2</v>
      </c>
      <c r="E43" s="71">
        <v>0.46</v>
      </c>
      <c r="F43" s="71">
        <v>0.33</v>
      </c>
      <c r="G43" s="69" t="s">
        <v>3</v>
      </c>
    </row>
    <row r="44" spans="1:7" ht="15.75" x14ac:dyDescent="0.2">
      <c r="A44" s="212"/>
      <c r="B44" s="215"/>
      <c r="C44" s="54" t="s">
        <v>28</v>
      </c>
      <c r="D44" s="71">
        <v>0.16</v>
      </c>
      <c r="E44" s="71">
        <v>0.14000000000000001</v>
      </c>
      <c r="F44" s="71">
        <v>0.23</v>
      </c>
      <c r="G44" s="69" t="s">
        <v>3</v>
      </c>
    </row>
    <row r="45" spans="1:7" ht="15.75" x14ac:dyDescent="0.2">
      <c r="A45" s="212"/>
      <c r="B45" s="215"/>
      <c r="C45" s="54" t="s">
        <v>29</v>
      </c>
      <c r="D45" s="71">
        <v>0.09</v>
      </c>
      <c r="E45" s="71">
        <v>0.28000000000000003</v>
      </c>
      <c r="F45" s="71">
        <v>0.14000000000000001</v>
      </c>
      <c r="G45" s="69" t="s">
        <v>3</v>
      </c>
    </row>
    <row r="46" spans="1:7" ht="15.75" x14ac:dyDescent="0.2">
      <c r="A46" s="212"/>
      <c r="B46" s="215"/>
      <c r="C46" s="54" t="s">
        <v>30</v>
      </c>
      <c r="D46" s="71">
        <v>0.08</v>
      </c>
      <c r="E46" s="71">
        <v>0.55000000000000004</v>
      </c>
      <c r="F46" s="71">
        <v>0.16</v>
      </c>
      <c r="G46" s="69" t="s">
        <v>3</v>
      </c>
    </row>
    <row r="47" spans="1:7" ht="15.75" x14ac:dyDescent="0.2">
      <c r="A47" s="212"/>
      <c r="B47" s="215"/>
      <c r="C47" s="54" t="s">
        <v>31</v>
      </c>
      <c r="D47" s="71">
        <v>0.08</v>
      </c>
      <c r="E47" s="71">
        <v>0.13</v>
      </c>
      <c r="F47" s="71">
        <v>0.14000000000000001</v>
      </c>
      <c r="G47" s="69" t="s">
        <v>3</v>
      </c>
    </row>
    <row r="48" spans="1:7" ht="15.75" x14ac:dyDescent="0.2">
      <c r="A48" s="212"/>
      <c r="B48" s="215"/>
      <c r="C48" s="54" t="s">
        <v>32</v>
      </c>
      <c r="D48" s="71">
        <v>0.13</v>
      </c>
      <c r="E48" s="71">
        <v>0.63</v>
      </c>
      <c r="F48" s="71">
        <v>0.21</v>
      </c>
      <c r="G48" s="69" t="s">
        <v>3</v>
      </c>
    </row>
    <row r="49" spans="1:7" ht="15.75" x14ac:dyDescent="0.2">
      <c r="A49" s="212"/>
      <c r="B49" s="215"/>
      <c r="C49" s="54" t="s">
        <v>33</v>
      </c>
      <c r="D49" s="71">
        <v>0.02</v>
      </c>
      <c r="E49" s="71">
        <v>7.0000000000000007E-2</v>
      </c>
      <c r="F49" s="71">
        <v>0.03</v>
      </c>
      <c r="G49" s="69" t="s">
        <v>3</v>
      </c>
    </row>
    <row r="50" spans="1:7" ht="15.75" x14ac:dyDescent="0.2">
      <c r="A50" s="212"/>
      <c r="B50" s="215"/>
      <c r="C50" s="54" t="s">
        <v>34</v>
      </c>
      <c r="D50" s="71">
        <v>0.13</v>
      </c>
      <c r="E50" s="71">
        <v>0.61</v>
      </c>
      <c r="F50" s="71">
        <v>0.21</v>
      </c>
      <c r="G50" s="69" t="s">
        <v>3</v>
      </c>
    </row>
    <row r="51" spans="1:7" ht="31.5" x14ac:dyDescent="0.2">
      <c r="A51" s="212"/>
      <c r="B51" s="215"/>
      <c r="C51" s="54" t="s">
        <v>76</v>
      </c>
      <c r="D51" s="71">
        <v>0.01</v>
      </c>
      <c r="E51" s="71">
        <v>0.04</v>
      </c>
      <c r="F51" s="71">
        <v>0.02</v>
      </c>
      <c r="G51" s="69" t="s">
        <v>3</v>
      </c>
    </row>
    <row r="52" spans="1:7" ht="15.75" x14ac:dyDescent="0.2">
      <c r="A52" s="212"/>
      <c r="B52" s="215"/>
      <c r="C52" s="54" t="s">
        <v>35</v>
      </c>
      <c r="D52" s="71">
        <v>0</v>
      </c>
      <c r="E52" s="71">
        <v>0</v>
      </c>
      <c r="F52" s="71">
        <v>0</v>
      </c>
      <c r="G52" s="69" t="s">
        <v>3</v>
      </c>
    </row>
    <row r="53" spans="1:7" ht="15.75" x14ac:dyDescent="0.2">
      <c r="A53" s="212"/>
      <c r="B53" s="215"/>
      <c r="C53" s="54" t="s">
        <v>36</v>
      </c>
      <c r="D53" s="71">
        <v>0.11</v>
      </c>
      <c r="E53" s="71">
        <v>0.23</v>
      </c>
      <c r="F53" s="71">
        <v>0.12</v>
      </c>
      <c r="G53" s="69" t="s">
        <v>3</v>
      </c>
    </row>
    <row r="54" spans="1:7" ht="15.75" x14ac:dyDescent="0.2">
      <c r="A54" s="212"/>
      <c r="B54" s="215"/>
      <c r="C54" s="54" t="s">
        <v>37</v>
      </c>
      <c r="D54" s="71">
        <v>0.42</v>
      </c>
      <c r="E54" s="71">
        <v>0.69</v>
      </c>
      <c r="F54" s="71">
        <v>0.84</v>
      </c>
      <c r="G54" s="69" t="s">
        <v>3</v>
      </c>
    </row>
    <row r="55" spans="1:7" ht="15.75" x14ac:dyDescent="0.2">
      <c r="A55" s="212"/>
      <c r="B55" s="215"/>
      <c r="C55" s="54" t="s">
        <v>38</v>
      </c>
      <c r="D55" s="71">
        <v>0.3</v>
      </c>
      <c r="E55" s="71">
        <v>0.5</v>
      </c>
      <c r="F55" s="71">
        <v>0.56999999999999995</v>
      </c>
      <c r="G55" s="69" t="s">
        <v>3</v>
      </c>
    </row>
    <row r="56" spans="1:7" ht="15.75" x14ac:dyDescent="0.2">
      <c r="A56" s="212"/>
      <c r="B56" s="215"/>
      <c r="C56" s="54" t="s">
        <v>39</v>
      </c>
      <c r="D56" s="71">
        <v>0.22</v>
      </c>
      <c r="E56" s="71">
        <v>0.66</v>
      </c>
      <c r="F56" s="71">
        <v>0.38</v>
      </c>
      <c r="G56" s="69" t="s">
        <v>3</v>
      </c>
    </row>
    <row r="57" spans="1:7" ht="15.75" x14ac:dyDescent="0.2">
      <c r="A57" s="212"/>
      <c r="B57" s="215"/>
      <c r="C57" s="54" t="s">
        <v>40</v>
      </c>
      <c r="D57" s="71">
        <v>0</v>
      </c>
      <c r="E57" s="71">
        <v>0</v>
      </c>
      <c r="F57" s="71">
        <v>0</v>
      </c>
      <c r="G57" s="69" t="s">
        <v>3</v>
      </c>
    </row>
    <row r="58" spans="1:7" ht="15.75" x14ac:dyDescent="0.2">
      <c r="A58" s="212"/>
      <c r="B58" s="215"/>
      <c r="C58" s="54" t="s">
        <v>41</v>
      </c>
      <c r="D58" s="71">
        <v>0</v>
      </c>
      <c r="E58" s="71">
        <v>0</v>
      </c>
      <c r="F58" s="71">
        <v>0</v>
      </c>
      <c r="G58" s="69" t="s">
        <v>3</v>
      </c>
    </row>
    <row r="59" spans="1:7" ht="15.75" x14ac:dyDescent="0.2">
      <c r="A59" s="212"/>
      <c r="B59" s="215"/>
      <c r="C59" s="54" t="s">
        <v>77</v>
      </c>
      <c r="D59" s="71">
        <v>0.22</v>
      </c>
      <c r="E59" s="71">
        <v>0.36</v>
      </c>
      <c r="F59" s="71">
        <v>0.32</v>
      </c>
      <c r="G59" s="69" t="s">
        <v>3</v>
      </c>
    </row>
    <row r="60" spans="1:7" ht="15.75" x14ac:dyDescent="0.2">
      <c r="A60" s="212"/>
      <c r="B60" s="215"/>
      <c r="C60" s="54" t="s">
        <v>42</v>
      </c>
      <c r="D60" s="71">
        <v>0.36</v>
      </c>
      <c r="E60" s="71">
        <v>0.52</v>
      </c>
      <c r="F60" s="71">
        <v>0.36</v>
      </c>
      <c r="G60" s="69" t="s">
        <v>3</v>
      </c>
    </row>
    <row r="61" spans="1:7" ht="15.75" x14ac:dyDescent="0.2">
      <c r="A61" s="212"/>
      <c r="B61" s="215"/>
      <c r="C61" s="54" t="s">
        <v>78</v>
      </c>
      <c r="D61" s="71">
        <v>0.89</v>
      </c>
      <c r="E61" s="71">
        <v>1.48</v>
      </c>
      <c r="F61" s="71">
        <v>1.65</v>
      </c>
      <c r="G61" s="69" t="s">
        <v>3</v>
      </c>
    </row>
    <row r="62" spans="1:7" ht="15.75" x14ac:dyDescent="0.2">
      <c r="A62" s="212"/>
      <c r="B62" s="215"/>
      <c r="C62" s="54" t="s">
        <v>106</v>
      </c>
      <c r="D62" s="71">
        <v>0.05</v>
      </c>
      <c r="E62" s="71">
        <v>0.06</v>
      </c>
      <c r="F62" s="71">
        <v>0.05</v>
      </c>
      <c r="G62" s="69" t="s">
        <v>3</v>
      </c>
    </row>
    <row r="63" spans="1:7" ht="15.75" x14ac:dyDescent="0.2">
      <c r="A63" s="212"/>
      <c r="B63" s="215"/>
      <c r="C63" s="54" t="s">
        <v>107</v>
      </c>
      <c r="D63" s="71">
        <v>0.23</v>
      </c>
      <c r="E63" s="71">
        <v>1.24</v>
      </c>
      <c r="F63" s="71">
        <v>0.81</v>
      </c>
      <c r="G63" s="69" t="s">
        <v>3</v>
      </c>
    </row>
    <row r="64" spans="1:7" ht="16.5" thickBot="1" x14ac:dyDescent="0.25">
      <c r="A64" s="212"/>
      <c r="B64" s="215"/>
      <c r="C64" s="72" t="s">
        <v>108</v>
      </c>
      <c r="D64" s="71">
        <v>0</v>
      </c>
      <c r="E64" s="71">
        <v>0</v>
      </c>
      <c r="F64" s="71">
        <v>0</v>
      </c>
      <c r="G64" s="73" t="s">
        <v>3</v>
      </c>
    </row>
    <row r="65" spans="1:7" ht="16.5" thickBot="1" x14ac:dyDescent="0.25">
      <c r="A65" s="213"/>
      <c r="B65" s="215"/>
      <c r="C65" s="43" t="s">
        <v>12</v>
      </c>
      <c r="D65" s="60">
        <f>SUM(D29:D64)</f>
        <v>5.65</v>
      </c>
      <c r="E65" s="60">
        <f>SUM(E29:E64)</f>
        <v>12.53</v>
      </c>
      <c r="F65" s="60">
        <f>SUM(F29:F64)</f>
        <v>9.6</v>
      </c>
      <c r="G65" s="61"/>
    </row>
    <row r="66" spans="1:7" ht="15" customHeight="1" x14ac:dyDescent="0.2">
      <c r="A66" s="214" t="s">
        <v>100</v>
      </c>
      <c r="B66" s="215"/>
      <c r="C66" s="74" t="s">
        <v>43</v>
      </c>
      <c r="D66" s="75">
        <v>0.35</v>
      </c>
      <c r="E66" s="75">
        <v>0.31</v>
      </c>
      <c r="F66" s="75">
        <v>0.09</v>
      </c>
      <c r="G66" s="76" t="s">
        <v>3</v>
      </c>
    </row>
    <row r="67" spans="1:7" ht="15.75" x14ac:dyDescent="0.2">
      <c r="A67" s="215"/>
      <c r="B67" s="215"/>
      <c r="C67" s="77" t="s">
        <v>44</v>
      </c>
      <c r="D67" s="78">
        <v>0.26</v>
      </c>
      <c r="E67" s="78">
        <v>0.31</v>
      </c>
      <c r="F67" s="78">
        <v>0.23</v>
      </c>
      <c r="G67" s="55" t="s">
        <v>3</v>
      </c>
    </row>
    <row r="68" spans="1:7" ht="15.75" x14ac:dyDescent="0.2">
      <c r="A68" s="215"/>
      <c r="B68" s="215"/>
      <c r="C68" s="77" t="s">
        <v>45</v>
      </c>
      <c r="D68" s="78">
        <v>0.45</v>
      </c>
      <c r="E68" s="78">
        <v>0.56000000000000005</v>
      </c>
      <c r="F68" s="78">
        <v>0.57999999999999996</v>
      </c>
      <c r="G68" s="55" t="s">
        <v>3</v>
      </c>
    </row>
    <row r="69" spans="1:7" ht="15.75" x14ac:dyDescent="0.2">
      <c r="A69" s="215"/>
      <c r="B69" s="215"/>
      <c r="C69" s="77" t="s">
        <v>46</v>
      </c>
      <c r="D69" s="78">
        <v>0</v>
      </c>
      <c r="E69" s="78">
        <v>0.19</v>
      </c>
      <c r="F69" s="78">
        <v>0.08</v>
      </c>
      <c r="G69" s="55" t="s">
        <v>3</v>
      </c>
    </row>
    <row r="70" spans="1:7" ht="15.75" x14ac:dyDescent="0.2">
      <c r="A70" s="215"/>
      <c r="B70" s="215"/>
      <c r="C70" s="77" t="s">
        <v>47</v>
      </c>
      <c r="D70" s="78">
        <v>0.04</v>
      </c>
      <c r="E70" s="78">
        <v>0.09</v>
      </c>
      <c r="F70" s="78">
        <v>0.05</v>
      </c>
      <c r="G70" s="55" t="s">
        <v>3</v>
      </c>
    </row>
    <row r="71" spans="1:7" ht="15.75" x14ac:dyDescent="0.2">
      <c r="A71" s="215"/>
      <c r="B71" s="215"/>
      <c r="C71" s="77" t="s">
        <v>48</v>
      </c>
      <c r="D71" s="78">
        <v>0.01</v>
      </c>
      <c r="E71" s="78">
        <v>0.09</v>
      </c>
      <c r="F71" s="78">
        <v>0.01</v>
      </c>
      <c r="G71" s="55" t="s">
        <v>3</v>
      </c>
    </row>
    <row r="72" spans="1:7" ht="15.75" x14ac:dyDescent="0.2">
      <c r="A72" s="215"/>
      <c r="B72" s="215"/>
      <c r="C72" s="77" t="s">
        <v>49</v>
      </c>
      <c r="D72" s="78">
        <v>0.01</v>
      </c>
      <c r="E72" s="78">
        <v>0.12</v>
      </c>
      <c r="F72" s="78">
        <v>0.01</v>
      </c>
      <c r="G72" s="55" t="s">
        <v>3</v>
      </c>
    </row>
    <row r="73" spans="1:7" ht="31.5" x14ac:dyDescent="0.2">
      <c r="A73" s="215"/>
      <c r="B73" s="215"/>
      <c r="C73" s="77" t="s">
        <v>50</v>
      </c>
      <c r="D73" s="78">
        <v>0.01</v>
      </c>
      <c r="E73" s="78">
        <v>0.01</v>
      </c>
      <c r="F73" s="78">
        <v>0.01</v>
      </c>
      <c r="G73" s="55" t="s">
        <v>3</v>
      </c>
    </row>
    <row r="74" spans="1:7" ht="16.5" thickBot="1" x14ac:dyDescent="0.25">
      <c r="A74" s="215"/>
      <c r="B74" s="215"/>
      <c r="C74" s="79" t="s">
        <v>51</v>
      </c>
      <c r="D74" s="78">
        <v>0</v>
      </c>
      <c r="E74" s="78">
        <v>0</v>
      </c>
      <c r="F74" s="78">
        <v>0</v>
      </c>
      <c r="G74" s="80" t="s">
        <v>3</v>
      </c>
    </row>
    <row r="75" spans="1:7" ht="16.5" thickBot="1" x14ac:dyDescent="0.25">
      <c r="A75" s="216"/>
      <c r="B75" s="215"/>
      <c r="C75" s="43" t="s">
        <v>12</v>
      </c>
      <c r="D75" s="81">
        <f>SUM(D66:D74)</f>
        <v>1.1299999999999999</v>
      </c>
      <c r="E75" s="81">
        <f t="shared" ref="E75:F75" si="2">SUM(E66:E74)</f>
        <v>1.68</v>
      </c>
      <c r="F75" s="81">
        <f t="shared" si="2"/>
        <v>1.06</v>
      </c>
      <c r="G75" s="61"/>
    </row>
    <row r="76" spans="1:7" ht="31.5" x14ac:dyDescent="0.2">
      <c r="A76" s="214" t="s">
        <v>101</v>
      </c>
      <c r="B76" s="215"/>
      <c r="C76" s="74" t="s">
        <v>52</v>
      </c>
      <c r="D76" s="82">
        <v>0</v>
      </c>
      <c r="E76" s="82">
        <v>0</v>
      </c>
      <c r="F76" s="82">
        <v>0</v>
      </c>
      <c r="G76" s="76" t="s">
        <v>3</v>
      </c>
    </row>
    <row r="77" spans="1:7" ht="15.75" x14ac:dyDescent="0.2">
      <c r="A77" s="215"/>
      <c r="B77" s="215"/>
      <c r="C77" s="77" t="s">
        <v>53</v>
      </c>
      <c r="D77" s="82">
        <v>0</v>
      </c>
      <c r="E77" s="82">
        <v>0.01</v>
      </c>
      <c r="F77" s="82">
        <v>0</v>
      </c>
      <c r="G77" s="55" t="s">
        <v>3</v>
      </c>
    </row>
    <row r="78" spans="1:7" ht="15.75" x14ac:dyDescent="0.2">
      <c r="A78" s="215"/>
      <c r="B78" s="215"/>
      <c r="C78" s="77" t="s">
        <v>54</v>
      </c>
      <c r="D78" s="82">
        <v>0.38</v>
      </c>
      <c r="E78" s="82">
        <v>0.45</v>
      </c>
      <c r="F78" s="82">
        <v>0.37</v>
      </c>
      <c r="G78" s="55" t="s">
        <v>3</v>
      </c>
    </row>
    <row r="79" spans="1:7" ht="15.75" x14ac:dyDescent="0.2">
      <c r="A79" s="215"/>
      <c r="B79" s="215"/>
      <c r="C79" s="77" t="s">
        <v>55</v>
      </c>
      <c r="D79" s="82">
        <v>0.11</v>
      </c>
      <c r="E79" s="82">
        <v>0.26</v>
      </c>
      <c r="F79" s="82">
        <v>0.15</v>
      </c>
      <c r="G79" s="55" t="s">
        <v>3</v>
      </c>
    </row>
    <row r="80" spans="1:7" ht="15.75" x14ac:dyDescent="0.2">
      <c r="A80" s="215"/>
      <c r="B80" s="215"/>
      <c r="C80" s="77" t="s">
        <v>56</v>
      </c>
      <c r="D80" s="82">
        <v>0.09</v>
      </c>
      <c r="E80" s="82">
        <v>0.24</v>
      </c>
      <c r="F80" s="82">
        <v>0.1</v>
      </c>
      <c r="G80" s="55" t="s">
        <v>3</v>
      </c>
    </row>
    <row r="81" spans="1:7" ht="15.75" x14ac:dyDescent="0.2">
      <c r="A81" s="215"/>
      <c r="B81" s="215"/>
      <c r="C81" s="77" t="s">
        <v>57</v>
      </c>
      <c r="D81" s="82">
        <v>0.31</v>
      </c>
      <c r="E81" s="82">
        <v>0.45</v>
      </c>
      <c r="F81" s="82">
        <v>0.38</v>
      </c>
      <c r="G81" s="55" t="s">
        <v>3</v>
      </c>
    </row>
    <row r="82" spans="1:7" ht="15.75" x14ac:dyDescent="0.2">
      <c r="A82" s="215"/>
      <c r="B82" s="215"/>
      <c r="C82" s="77" t="s">
        <v>58</v>
      </c>
      <c r="D82" s="82">
        <v>0.09</v>
      </c>
      <c r="E82" s="82">
        <v>0.39</v>
      </c>
      <c r="F82" s="82">
        <v>0.16</v>
      </c>
      <c r="G82" s="55" t="s">
        <v>3</v>
      </c>
    </row>
    <row r="83" spans="1:7" ht="15.75" x14ac:dyDescent="0.2">
      <c r="A83" s="215"/>
      <c r="B83" s="215"/>
      <c r="C83" s="77" t="s">
        <v>59</v>
      </c>
      <c r="D83" s="82">
        <v>0</v>
      </c>
      <c r="E83" s="82">
        <v>0</v>
      </c>
      <c r="F83" s="82">
        <v>0</v>
      </c>
      <c r="G83" s="55" t="s">
        <v>3</v>
      </c>
    </row>
    <row r="84" spans="1:7" ht="15.75" x14ac:dyDescent="0.2">
      <c r="A84" s="215"/>
      <c r="B84" s="215"/>
      <c r="C84" s="77" t="s">
        <v>60</v>
      </c>
      <c r="D84" s="82">
        <v>0.13</v>
      </c>
      <c r="E84" s="82">
        <v>0.25</v>
      </c>
      <c r="F84" s="82">
        <v>0.03</v>
      </c>
      <c r="G84" s="55" t="s">
        <v>3</v>
      </c>
    </row>
    <row r="85" spans="1:7" ht="16.5" thickBot="1" x14ac:dyDescent="0.25">
      <c r="A85" s="215"/>
      <c r="B85" s="215"/>
      <c r="C85" s="79" t="s">
        <v>61</v>
      </c>
      <c r="D85" s="82">
        <v>0.28999999999999998</v>
      </c>
      <c r="E85" s="82">
        <v>0.41</v>
      </c>
      <c r="F85" s="82">
        <v>0.27</v>
      </c>
      <c r="G85" s="80" t="s">
        <v>3</v>
      </c>
    </row>
    <row r="86" spans="1:7" ht="16.5" thickBot="1" x14ac:dyDescent="0.3">
      <c r="A86" s="216"/>
      <c r="B86" s="215"/>
      <c r="C86" s="83" t="s">
        <v>12</v>
      </c>
      <c r="D86" s="81">
        <f>SUM(D76:D85)</f>
        <v>1.4</v>
      </c>
      <c r="E86" s="81">
        <f t="shared" ref="E86:F86" si="3">SUM(E76:E85)</f>
        <v>2.46</v>
      </c>
      <c r="F86" s="81">
        <f t="shared" si="3"/>
        <v>1.46</v>
      </c>
      <c r="G86" s="61"/>
    </row>
    <row r="87" spans="1:7" ht="16.5" thickBot="1" x14ac:dyDescent="0.3">
      <c r="A87" s="84" t="s">
        <v>172</v>
      </c>
      <c r="B87" s="215"/>
      <c r="C87" s="85" t="s">
        <v>166</v>
      </c>
      <c r="D87" s="86">
        <f>D86+D75+D65</f>
        <v>8.18</v>
      </c>
      <c r="E87" s="86">
        <f t="shared" ref="E87:F87" si="4">E86+E75+E65</f>
        <v>16.670000000000002</v>
      </c>
      <c r="F87" s="86">
        <f t="shared" si="4"/>
        <v>12.12</v>
      </c>
      <c r="G87" s="87"/>
    </row>
    <row r="88" spans="1:7" ht="15.75" x14ac:dyDescent="0.2">
      <c r="A88" s="211" t="s">
        <v>102</v>
      </c>
      <c r="B88" s="215"/>
      <c r="C88" s="88" t="s">
        <v>62</v>
      </c>
      <c r="D88" s="78">
        <v>0.01</v>
      </c>
      <c r="E88" s="78">
        <v>0.06</v>
      </c>
      <c r="F88" s="78">
        <v>0.03</v>
      </c>
      <c r="G88" s="51" t="s">
        <v>3</v>
      </c>
    </row>
    <row r="89" spans="1:7" ht="47.25" x14ac:dyDescent="0.2">
      <c r="A89" s="212"/>
      <c r="B89" s="215"/>
      <c r="C89" s="77" t="s">
        <v>63</v>
      </c>
      <c r="D89" s="78">
        <v>0.05</v>
      </c>
      <c r="E89" s="78">
        <v>0.22</v>
      </c>
      <c r="F89" s="78">
        <v>0.06</v>
      </c>
      <c r="G89" s="55" t="s">
        <v>3</v>
      </c>
    </row>
    <row r="90" spans="1:7" ht="15.75" x14ac:dyDescent="0.2">
      <c r="A90" s="212"/>
      <c r="B90" s="215"/>
      <c r="C90" s="77" t="s">
        <v>64</v>
      </c>
      <c r="D90" s="78">
        <v>0.28999999999999998</v>
      </c>
      <c r="E90" s="78">
        <v>1.78</v>
      </c>
      <c r="F90" s="78">
        <v>0.6</v>
      </c>
      <c r="G90" s="55" t="s">
        <v>3</v>
      </c>
    </row>
    <row r="91" spans="1:7" ht="31.5" x14ac:dyDescent="0.2">
      <c r="A91" s="212"/>
      <c r="B91" s="215"/>
      <c r="C91" s="77" t="s">
        <v>65</v>
      </c>
      <c r="D91" s="78">
        <v>0.03</v>
      </c>
      <c r="E91" s="78">
        <v>0.12</v>
      </c>
      <c r="F91" s="78">
        <v>0.04</v>
      </c>
      <c r="G91" s="55" t="s">
        <v>3</v>
      </c>
    </row>
    <row r="92" spans="1:7" ht="15.75" x14ac:dyDescent="0.2">
      <c r="A92" s="212"/>
      <c r="B92" s="215"/>
      <c r="C92" s="77" t="s">
        <v>66</v>
      </c>
      <c r="D92" s="78">
        <v>0.01</v>
      </c>
      <c r="E92" s="78">
        <v>0.06</v>
      </c>
      <c r="F92" s="78">
        <v>0.02</v>
      </c>
      <c r="G92" s="55" t="s">
        <v>3</v>
      </c>
    </row>
    <row r="93" spans="1:7" ht="15.75" x14ac:dyDescent="0.2">
      <c r="A93" s="212"/>
      <c r="B93" s="215"/>
      <c r="C93" s="77" t="s">
        <v>67</v>
      </c>
      <c r="D93" s="78">
        <v>0.6</v>
      </c>
      <c r="E93" s="78">
        <v>0.48</v>
      </c>
      <c r="F93" s="78">
        <v>0.62</v>
      </c>
      <c r="G93" s="55" t="s">
        <v>3</v>
      </c>
    </row>
    <row r="94" spans="1:7" ht="15.75" x14ac:dyDescent="0.2">
      <c r="A94" s="212"/>
      <c r="B94" s="215"/>
      <c r="C94" s="77" t="s">
        <v>68</v>
      </c>
      <c r="D94" s="78">
        <v>0</v>
      </c>
      <c r="E94" s="78">
        <v>0.05</v>
      </c>
      <c r="F94" s="78">
        <v>0.01</v>
      </c>
      <c r="G94" s="55" t="s">
        <v>3</v>
      </c>
    </row>
    <row r="95" spans="1:7" ht="15.75" x14ac:dyDescent="0.2">
      <c r="A95" s="212"/>
      <c r="B95" s="215"/>
      <c r="C95" s="77" t="s">
        <v>69</v>
      </c>
      <c r="D95" s="78">
        <v>0</v>
      </c>
      <c r="E95" s="78">
        <v>0</v>
      </c>
      <c r="F95" s="78">
        <v>0</v>
      </c>
      <c r="G95" s="55" t="s">
        <v>3</v>
      </c>
    </row>
    <row r="96" spans="1:7" ht="15.75" x14ac:dyDescent="0.2">
      <c r="A96" s="212"/>
      <c r="B96" s="215"/>
      <c r="C96" s="77" t="s">
        <v>109</v>
      </c>
      <c r="D96" s="78">
        <v>0.26</v>
      </c>
      <c r="E96" s="78">
        <v>0.27</v>
      </c>
      <c r="F96" s="78">
        <v>0.27</v>
      </c>
      <c r="G96" s="55" t="s">
        <v>3</v>
      </c>
    </row>
    <row r="97" spans="1:7" ht="15.75" x14ac:dyDescent="0.2">
      <c r="A97" s="212"/>
      <c r="B97" s="215"/>
      <c r="C97" s="77" t="s">
        <v>110</v>
      </c>
      <c r="D97" s="78">
        <v>0.22</v>
      </c>
      <c r="E97" s="78">
        <v>0.26</v>
      </c>
      <c r="F97" s="78">
        <v>0.24</v>
      </c>
      <c r="G97" s="55" t="s">
        <v>3</v>
      </c>
    </row>
    <row r="98" spans="1:7" ht="15.75" x14ac:dyDescent="0.2">
      <c r="A98" s="212"/>
      <c r="B98" s="215"/>
      <c r="C98" s="77" t="s">
        <v>111</v>
      </c>
      <c r="D98" s="78">
        <v>0.01</v>
      </c>
      <c r="E98" s="78">
        <v>0.16</v>
      </c>
      <c r="F98" s="78">
        <v>7.0000000000000007E-2</v>
      </c>
      <c r="G98" s="55" t="s">
        <v>3</v>
      </c>
    </row>
    <row r="99" spans="1:7" ht="16.5" thickBot="1" x14ac:dyDescent="0.25">
      <c r="A99" s="212"/>
      <c r="B99" s="215"/>
      <c r="C99" s="77" t="s">
        <v>112</v>
      </c>
      <c r="D99" s="78">
        <v>0.02</v>
      </c>
      <c r="E99" s="78">
        <v>0.04</v>
      </c>
      <c r="F99" s="78">
        <v>0.02</v>
      </c>
      <c r="G99" s="55" t="s">
        <v>3</v>
      </c>
    </row>
    <row r="100" spans="1:7" ht="16.5" thickBot="1" x14ac:dyDescent="0.25">
      <c r="A100" s="213"/>
      <c r="B100" s="215"/>
      <c r="C100" s="43" t="s">
        <v>12</v>
      </c>
      <c r="D100" s="60">
        <f>SUM(D88:D99)</f>
        <v>1.5</v>
      </c>
      <c r="E100" s="60">
        <f>SUM(E88:E99)</f>
        <v>3.5</v>
      </c>
      <c r="F100" s="60">
        <f>SUM(F88:F99)</f>
        <v>1.98</v>
      </c>
      <c r="G100" s="61"/>
    </row>
    <row r="101" spans="1:7" ht="15" customHeight="1" x14ac:dyDescent="0.2">
      <c r="A101" s="214" t="s">
        <v>103</v>
      </c>
      <c r="B101" s="215"/>
      <c r="C101" s="88" t="s">
        <v>70</v>
      </c>
      <c r="D101" s="89">
        <v>0.04</v>
      </c>
      <c r="E101" s="75">
        <v>0.06</v>
      </c>
      <c r="F101" s="75">
        <v>0.06</v>
      </c>
      <c r="G101" s="67" t="s">
        <v>3</v>
      </c>
    </row>
    <row r="102" spans="1:7" ht="15.75" x14ac:dyDescent="0.2">
      <c r="A102" s="215"/>
      <c r="B102" s="215"/>
      <c r="C102" s="77" t="s">
        <v>71</v>
      </c>
      <c r="D102" s="89">
        <v>0.03</v>
      </c>
      <c r="E102" s="78">
        <v>0.04</v>
      </c>
      <c r="F102" s="78">
        <v>0.04</v>
      </c>
      <c r="G102" s="69" t="s">
        <v>3</v>
      </c>
    </row>
    <row r="103" spans="1:7" ht="15.75" x14ac:dyDescent="0.2">
      <c r="A103" s="215"/>
      <c r="B103" s="215"/>
      <c r="C103" s="77" t="s">
        <v>72</v>
      </c>
      <c r="D103" s="89">
        <v>0</v>
      </c>
      <c r="E103" s="78">
        <v>0</v>
      </c>
      <c r="F103" s="78">
        <v>0</v>
      </c>
      <c r="G103" s="69" t="s">
        <v>3</v>
      </c>
    </row>
    <row r="104" spans="1:7" ht="15.75" x14ac:dyDescent="0.2">
      <c r="A104" s="215"/>
      <c r="B104" s="215"/>
      <c r="C104" s="77" t="s">
        <v>73</v>
      </c>
      <c r="D104" s="89">
        <v>0.18</v>
      </c>
      <c r="E104" s="78">
        <v>0.31</v>
      </c>
      <c r="F104" s="78">
        <v>0.36</v>
      </c>
      <c r="G104" s="69" t="s">
        <v>3</v>
      </c>
    </row>
    <row r="105" spans="1:7" ht="15.75" x14ac:dyDescent="0.2">
      <c r="A105" s="215"/>
      <c r="B105" s="215"/>
      <c r="C105" s="77" t="s">
        <v>74</v>
      </c>
      <c r="D105" s="89">
        <v>0.01</v>
      </c>
      <c r="E105" s="78">
        <v>0.01</v>
      </c>
      <c r="F105" s="78">
        <v>0.01</v>
      </c>
      <c r="G105" s="69" t="s">
        <v>3</v>
      </c>
    </row>
    <row r="106" spans="1:7" ht="16.5" thickBot="1" x14ac:dyDescent="0.25">
      <c r="A106" s="215"/>
      <c r="B106" s="215"/>
      <c r="C106" s="77" t="s">
        <v>13</v>
      </c>
      <c r="D106" s="89">
        <v>0</v>
      </c>
      <c r="E106" s="78">
        <v>0</v>
      </c>
      <c r="F106" s="78">
        <v>0</v>
      </c>
      <c r="G106" s="90" t="s">
        <v>3</v>
      </c>
    </row>
    <row r="107" spans="1:7" ht="16.5" thickBot="1" x14ac:dyDescent="0.25">
      <c r="A107" s="216"/>
      <c r="B107" s="215"/>
      <c r="C107" s="43" t="s">
        <v>12</v>
      </c>
      <c r="D107" s="91">
        <f>SUM(D101:D106)</f>
        <v>0.26</v>
      </c>
      <c r="E107" s="91">
        <f>SUM(E101:E106)</f>
        <v>0.42</v>
      </c>
      <c r="F107" s="91">
        <f>SUM(F101:F106)</f>
        <v>0.47</v>
      </c>
      <c r="G107" s="61" t="s">
        <v>3</v>
      </c>
    </row>
    <row r="108" spans="1:7" ht="55.5" customHeight="1" thickBot="1" x14ac:dyDescent="0.25">
      <c r="A108" s="92" t="s">
        <v>174</v>
      </c>
      <c r="B108" s="215"/>
      <c r="C108" s="93" t="s">
        <v>166</v>
      </c>
      <c r="D108" s="94">
        <f>D100+D107</f>
        <v>1.76</v>
      </c>
      <c r="E108" s="94">
        <f>E100+E107</f>
        <v>3.92</v>
      </c>
      <c r="F108" s="94">
        <f t="shared" ref="F108" si="5">F100+F107</f>
        <v>2.4500000000000002</v>
      </c>
      <c r="G108" s="95"/>
    </row>
    <row r="109" spans="1:7" ht="16.5" thickBot="1" x14ac:dyDescent="0.25">
      <c r="A109" s="96" t="s">
        <v>75</v>
      </c>
      <c r="B109" s="215"/>
      <c r="C109" s="97"/>
      <c r="D109" s="98">
        <f>D27+D65+D75+D86+D100+D107</f>
        <v>13.16</v>
      </c>
      <c r="E109" s="98">
        <f>E27+E65+E75+E86+E100+E107</f>
        <v>26.31</v>
      </c>
      <c r="F109" s="98">
        <f>F27+F65+F75+F86+F100+F107</f>
        <v>19.04</v>
      </c>
      <c r="G109" s="99"/>
    </row>
    <row r="110" spans="1:7" ht="15" customHeight="1" thickBot="1" x14ac:dyDescent="0.25">
      <c r="A110" s="211" t="s">
        <v>104</v>
      </c>
      <c r="B110" s="215"/>
      <c r="C110" s="248" t="s">
        <v>84</v>
      </c>
      <c r="D110" s="249"/>
      <c r="E110" s="249"/>
      <c r="F110" s="249"/>
      <c r="G110" s="250"/>
    </row>
    <row r="111" spans="1:7" ht="15.75" x14ac:dyDescent="0.2">
      <c r="A111" s="212"/>
      <c r="B111" s="215"/>
      <c r="C111" s="100" t="s">
        <v>86</v>
      </c>
      <c r="D111" s="101">
        <v>0</v>
      </c>
      <c r="E111" s="101">
        <v>0</v>
      </c>
      <c r="F111" s="101">
        <v>0</v>
      </c>
      <c r="G111" s="102" t="s">
        <v>3</v>
      </c>
    </row>
    <row r="112" spans="1:7" ht="15.75" x14ac:dyDescent="0.2">
      <c r="A112" s="212"/>
      <c r="B112" s="215"/>
      <c r="C112" s="103" t="s">
        <v>87</v>
      </c>
      <c r="D112" s="71">
        <v>0.01</v>
      </c>
      <c r="E112" s="71">
        <v>0.01</v>
      </c>
      <c r="F112" s="71">
        <v>0.02</v>
      </c>
      <c r="G112" s="69" t="s">
        <v>3</v>
      </c>
    </row>
    <row r="113" spans="1:11" ht="16.5" thickBot="1" x14ac:dyDescent="0.25">
      <c r="A113" s="212"/>
      <c r="B113" s="215"/>
      <c r="C113" s="103" t="s">
        <v>91</v>
      </c>
      <c r="D113" s="71">
        <v>0.16</v>
      </c>
      <c r="E113" s="71">
        <v>0.25</v>
      </c>
      <c r="F113" s="71">
        <v>0.16</v>
      </c>
      <c r="G113" s="69" t="s">
        <v>3</v>
      </c>
    </row>
    <row r="114" spans="1:11" ht="15" customHeight="1" thickBot="1" x14ac:dyDescent="0.25">
      <c r="A114" s="212"/>
      <c r="B114" s="215"/>
      <c r="C114" s="228" t="s">
        <v>85</v>
      </c>
      <c r="D114" s="229"/>
      <c r="E114" s="229"/>
      <c r="F114" s="229"/>
      <c r="G114" s="251"/>
    </row>
    <row r="115" spans="1:11" ht="15.75" x14ac:dyDescent="0.2">
      <c r="A115" s="212"/>
      <c r="B115" s="215"/>
      <c r="C115" s="104" t="s">
        <v>88</v>
      </c>
      <c r="D115" s="105">
        <v>0</v>
      </c>
      <c r="E115" s="105">
        <v>0</v>
      </c>
      <c r="F115" s="106">
        <v>0</v>
      </c>
      <c r="G115" s="67" t="s">
        <v>3</v>
      </c>
    </row>
    <row r="116" spans="1:11" ht="15.75" x14ac:dyDescent="0.2">
      <c r="A116" s="212"/>
      <c r="B116" s="215"/>
      <c r="C116" s="107" t="s">
        <v>92</v>
      </c>
      <c r="D116" s="101">
        <v>1.83</v>
      </c>
      <c r="E116" s="101">
        <v>2.2999999999999998</v>
      </c>
      <c r="F116" s="108">
        <v>1.99</v>
      </c>
      <c r="G116" s="69" t="s">
        <v>3</v>
      </c>
    </row>
    <row r="117" spans="1:11" ht="15.75" x14ac:dyDescent="0.2">
      <c r="A117" s="212"/>
      <c r="B117" s="215"/>
      <c r="C117" s="54" t="s">
        <v>93</v>
      </c>
      <c r="D117" s="109">
        <v>0.14000000000000001</v>
      </c>
      <c r="E117" s="110">
        <v>0.27</v>
      </c>
      <c r="F117" s="110">
        <v>0.27</v>
      </c>
      <c r="G117" s="69" t="s">
        <v>3</v>
      </c>
    </row>
    <row r="118" spans="1:11" ht="16.5" thickBot="1" x14ac:dyDescent="0.25">
      <c r="A118" s="212"/>
      <c r="B118" s="215"/>
      <c r="C118" s="111" t="s">
        <v>116</v>
      </c>
      <c r="D118" s="112">
        <v>0.25</v>
      </c>
      <c r="E118" s="113">
        <v>0.47</v>
      </c>
      <c r="F118" s="113">
        <v>0.48</v>
      </c>
      <c r="G118" s="114" t="s">
        <v>3</v>
      </c>
    </row>
    <row r="119" spans="1:11" ht="15" customHeight="1" thickBot="1" x14ac:dyDescent="0.25">
      <c r="A119" s="212"/>
      <c r="B119" s="215"/>
      <c r="C119" s="228" t="s">
        <v>89</v>
      </c>
      <c r="D119" s="229"/>
      <c r="E119" s="229"/>
      <c r="F119" s="229"/>
      <c r="G119" s="229"/>
    </row>
    <row r="120" spans="1:11" ht="15.75" x14ac:dyDescent="0.2">
      <c r="A120" s="212"/>
      <c r="B120" s="215"/>
      <c r="C120" s="115" t="s">
        <v>94</v>
      </c>
      <c r="D120" s="105">
        <v>0.11</v>
      </c>
      <c r="E120" s="105">
        <v>0.24</v>
      </c>
      <c r="F120" s="106">
        <v>0.21</v>
      </c>
      <c r="G120" s="67" t="s">
        <v>3</v>
      </c>
    </row>
    <row r="121" spans="1:11" ht="15.75" x14ac:dyDescent="0.2">
      <c r="A121" s="212"/>
      <c r="B121" s="215"/>
      <c r="C121" s="116" t="s">
        <v>95</v>
      </c>
      <c r="D121" s="117">
        <v>0.15</v>
      </c>
      <c r="E121" s="117">
        <v>0.36</v>
      </c>
      <c r="F121" s="109">
        <v>0.3</v>
      </c>
      <c r="G121" s="69" t="s">
        <v>3</v>
      </c>
    </row>
    <row r="122" spans="1:11" ht="15.75" x14ac:dyDescent="0.2">
      <c r="A122" s="212"/>
      <c r="B122" s="215"/>
      <c r="C122" s="116" t="s">
        <v>96</v>
      </c>
      <c r="D122" s="117">
        <v>0.02</v>
      </c>
      <c r="E122" s="117">
        <v>0.03</v>
      </c>
      <c r="F122" s="109">
        <v>0.05</v>
      </c>
      <c r="G122" s="69" t="s">
        <v>3</v>
      </c>
    </row>
    <row r="123" spans="1:11" ht="16.5" thickBot="1" x14ac:dyDescent="0.25">
      <c r="A123" s="212"/>
      <c r="B123" s="215"/>
      <c r="C123" s="118" t="s">
        <v>90</v>
      </c>
      <c r="D123" s="101">
        <v>0.05</v>
      </c>
      <c r="E123" s="101">
        <v>0.08</v>
      </c>
      <c r="F123" s="108">
        <v>0.09</v>
      </c>
      <c r="G123" s="90" t="s">
        <v>3</v>
      </c>
    </row>
    <row r="124" spans="1:11" ht="16.5" thickBot="1" x14ac:dyDescent="0.25">
      <c r="A124" s="213"/>
      <c r="B124" s="216"/>
      <c r="C124" s="43" t="s">
        <v>12</v>
      </c>
      <c r="D124" s="119">
        <f>SUM(D111+D112+D113+D115+D116+D117+D118+D120+D121+D122+D123)</f>
        <v>2.72</v>
      </c>
      <c r="E124" s="91">
        <f>SUM(E111+E112+E113+E115+E116+E117+E118+E120+E121+E122+E123)</f>
        <v>4.01</v>
      </c>
      <c r="F124" s="60">
        <f>SUM(F111+F112+F113+F115+F116+F117+F118+F120+F121+F122+F123)</f>
        <v>3.57</v>
      </c>
      <c r="G124" s="120" t="s">
        <v>3</v>
      </c>
    </row>
    <row r="125" spans="1:11" ht="16.5" thickBot="1" x14ac:dyDescent="0.3">
      <c r="A125" s="121" t="s">
        <v>97</v>
      </c>
      <c r="B125" s="122"/>
      <c r="C125" s="123"/>
      <c r="D125" s="124">
        <f>D124</f>
        <v>2.72</v>
      </c>
      <c r="E125" s="124">
        <f>E124</f>
        <v>4.01</v>
      </c>
      <c r="F125" s="124">
        <f>F124</f>
        <v>3.57</v>
      </c>
      <c r="G125" s="125"/>
    </row>
    <row r="126" spans="1:11" ht="16.5" thickBot="1" x14ac:dyDescent="0.3">
      <c r="A126" s="126" t="s">
        <v>173</v>
      </c>
      <c r="B126" s="127"/>
      <c r="C126" s="128" t="s">
        <v>166</v>
      </c>
      <c r="D126" s="129">
        <f>D124</f>
        <v>2.72</v>
      </c>
      <c r="E126" s="129">
        <f>E124</f>
        <v>4.01</v>
      </c>
      <c r="F126" s="129">
        <f>F124</f>
        <v>3.57</v>
      </c>
      <c r="G126" s="130"/>
    </row>
    <row r="127" spans="1:11" ht="32.25" thickBot="1" x14ac:dyDescent="0.3">
      <c r="A127" s="131" t="s">
        <v>176</v>
      </c>
      <c r="B127" s="132"/>
      <c r="C127" s="133"/>
      <c r="D127" s="7">
        <f>D12+D87+D108</f>
        <v>15.48</v>
      </c>
      <c r="E127" s="7">
        <f>E12+E87+E108</f>
        <v>26.3</v>
      </c>
      <c r="F127" s="7">
        <f>F12+F87+F108</f>
        <v>20.05</v>
      </c>
      <c r="G127" s="134"/>
    </row>
    <row r="128" spans="1:11" ht="16.5" thickBot="1" x14ac:dyDescent="0.3">
      <c r="A128" s="135" t="s">
        <v>79</v>
      </c>
      <c r="B128" s="136"/>
      <c r="C128" s="137"/>
      <c r="D128" s="138">
        <f>D12+D13+D16+D109+D125</f>
        <v>31.5</v>
      </c>
      <c r="E128" s="138">
        <f>E12+E13+E16+E109+E125</f>
        <v>46.27</v>
      </c>
      <c r="F128" s="138">
        <f>F12+F13+F16+F109+F125</f>
        <v>38.11</v>
      </c>
      <c r="G128" s="139"/>
      <c r="H128" s="140"/>
      <c r="I128" s="140"/>
      <c r="J128" s="140"/>
      <c r="K128" s="140"/>
    </row>
    <row r="129" spans="1:7" ht="27" customHeight="1" thickBot="1" x14ac:dyDescent="0.3">
      <c r="A129" s="208" t="s">
        <v>194</v>
      </c>
      <c r="B129" s="209"/>
      <c r="C129" s="210"/>
      <c r="D129" s="141">
        <f>D126+D28+D127</f>
        <v>31.5</v>
      </c>
      <c r="E129" s="141">
        <f t="shared" ref="E129:F129" si="6">E126+E28+E127</f>
        <v>46.27</v>
      </c>
      <c r="F129" s="141">
        <f t="shared" si="6"/>
        <v>38.11</v>
      </c>
      <c r="G129" s="142"/>
    </row>
    <row r="130" spans="1:7" ht="28.5" customHeight="1" thickBot="1" x14ac:dyDescent="0.3">
      <c r="A130" s="208" t="s">
        <v>175</v>
      </c>
      <c r="B130" s="209"/>
      <c r="C130" s="210"/>
      <c r="D130" s="141">
        <f>D28+D127</f>
        <v>28.78</v>
      </c>
      <c r="E130" s="141">
        <f>E28+E127</f>
        <v>42.26</v>
      </c>
      <c r="F130" s="141">
        <f>F28+F127</f>
        <v>34.54</v>
      </c>
      <c r="G130" s="142"/>
    </row>
    <row r="131" spans="1:7" ht="15.75" customHeight="1" thickBot="1" x14ac:dyDescent="0.3">
      <c r="A131" s="225" t="s">
        <v>177</v>
      </c>
      <c r="B131" s="226"/>
      <c r="C131" s="227"/>
      <c r="D131" s="141">
        <f>D87+D28+D108+D12</f>
        <v>28.78</v>
      </c>
      <c r="E131" s="141">
        <f>E87+E28+E108+E12</f>
        <v>42.26</v>
      </c>
      <c r="F131" s="141">
        <f>F87+F28+F108+F12</f>
        <v>34.54</v>
      </c>
      <c r="G131" s="143"/>
    </row>
    <row r="132" spans="1:7" ht="21" customHeight="1" thickBot="1" x14ac:dyDescent="0.25">
      <c r="A132" s="222" t="s">
        <v>104</v>
      </c>
      <c r="B132" s="232" t="s">
        <v>129</v>
      </c>
      <c r="C132" s="228" t="s">
        <v>117</v>
      </c>
      <c r="D132" s="229"/>
      <c r="E132" s="229"/>
      <c r="F132" s="229"/>
      <c r="G132" s="229"/>
    </row>
    <row r="133" spans="1:7" ht="15" customHeight="1" x14ac:dyDescent="0.2">
      <c r="A133" s="223"/>
      <c r="B133" s="233"/>
      <c r="C133" s="74" t="s">
        <v>118</v>
      </c>
      <c r="D133" s="144">
        <v>0</v>
      </c>
      <c r="E133" s="144">
        <v>0</v>
      </c>
      <c r="F133" s="144">
        <v>0</v>
      </c>
      <c r="G133" s="145" t="s">
        <v>3</v>
      </c>
    </row>
    <row r="134" spans="1:7" ht="15" customHeight="1" x14ac:dyDescent="0.2">
      <c r="A134" s="223"/>
      <c r="B134" s="233"/>
      <c r="C134" s="146" t="s">
        <v>119</v>
      </c>
      <c r="D134" s="147">
        <v>0.26</v>
      </c>
      <c r="E134" s="147">
        <v>0.34</v>
      </c>
      <c r="F134" s="147">
        <v>0.34</v>
      </c>
      <c r="G134" s="148" t="s">
        <v>3</v>
      </c>
    </row>
    <row r="135" spans="1:7" ht="15" customHeight="1" x14ac:dyDescent="0.2">
      <c r="A135" s="223"/>
      <c r="B135" s="233"/>
      <c r="C135" s="146" t="s">
        <v>120</v>
      </c>
      <c r="D135" s="147">
        <v>0.47</v>
      </c>
      <c r="E135" s="147">
        <v>0.65</v>
      </c>
      <c r="F135" s="147">
        <v>0.41</v>
      </c>
      <c r="G135" s="148" t="s">
        <v>3</v>
      </c>
    </row>
    <row r="136" spans="1:7" ht="15" customHeight="1" x14ac:dyDescent="0.2">
      <c r="A136" s="223"/>
      <c r="B136" s="233"/>
      <c r="C136" s="146" t="s">
        <v>121</v>
      </c>
      <c r="D136" s="147">
        <v>0</v>
      </c>
      <c r="E136" s="147">
        <v>0</v>
      </c>
      <c r="F136" s="147">
        <v>0</v>
      </c>
      <c r="G136" s="148" t="s">
        <v>3</v>
      </c>
    </row>
    <row r="137" spans="1:7" ht="15" customHeight="1" thickBot="1" x14ac:dyDescent="0.25">
      <c r="A137" s="223"/>
      <c r="B137" s="233"/>
      <c r="C137" s="149" t="s">
        <v>122</v>
      </c>
      <c r="D137" s="150">
        <v>1.99</v>
      </c>
      <c r="E137" s="150">
        <v>1.6</v>
      </c>
      <c r="F137" s="150">
        <v>1.67</v>
      </c>
      <c r="G137" s="151" t="s">
        <v>3</v>
      </c>
    </row>
    <row r="138" spans="1:7" ht="15" customHeight="1" thickBot="1" x14ac:dyDescent="0.3">
      <c r="A138" s="223"/>
      <c r="B138" s="233"/>
      <c r="C138" s="152" t="s">
        <v>12</v>
      </c>
      <c r="D138" s="153">
        <f>SUM(D133:D137)</f>
        <v>2.72</v>
      </c>
      <c r="E138" s="153">
        <f>SUM(E133:E137)</f>
        <v>2.59</v>
      </c>
      <c r="F138" s="153">
        <f>SUM(F133:F137)</f>
        <v>2.42</v>
      </c>
      <c r="G138" s="154"/>
    </row>
    <row r="139" spans="1:7" ht="15" customHeight="1" thickBot="1" x14ac:dyDescent="0.25">
      <c r="A139" s="223"/>
      <c r="B139" s="233"/>
      <c r="C139" s="230" t="s">
        <v>123</v>
      </c>
      <c r="D139" s="231"/>
      <c r="E139" s="231"/>
      <c r="F139" s="231"/>
      <c r="G139" s="231"/>
    </row>
    <row r="140" spans="1:7" ht="15" customHeight="1" x14ac:dyDescent="0.2">
      <c r="A140" s="223"/>
      <c r="B140" s="233"/>
      <c r="C140" s="146" t="s">
        <v>124</v>
      </c>
      <c r="D140" s="155">
        <v>0.02</v>
      </c>
      <c r="E140" s="156">
        <v>0.05</v>
      </c>
      <c r="F140" s="157">
        <v>0.02</v>
      </c>
      <c r="G140" s="148" t="s">
        <v>3</v>
      </c>
    </row>
    <row r="141" spans="1:7" ht="15" customHeight="1" x14ac:dyDescent="0.2">
      <c r="A141" s="223"/>
      <c r="B141" s="233"/>
      <c r="C141" s="146" t="s">
        <v>125</v>
      </c>
      <c r="D141" s="155">
        <v>0.09</v>
      </c>
      <c r="E141" s="156">
        <v>0.09</v>
      </c>
      <c r="F141" s="157">
        <v>0.11</v>
      </c>
      <c r="G141" s="148" t="s">
        <v>3</v>
      </c>
    </row>
    <row r="142" spans="1:7" ht="15" customHeight="1" x14ac:dyDescent="0.2">
      <c r="A142" s="223"/>
      <c r="B142" s="233"/>
      <c r="C142" s="146" t="s">
        <v>126</v>
      </c>
      <c r="D142" s="155">
        <v>0.57999999999999996</v>
      </c>
      <c r="E142" s="156">
        <v>0.83</v>
      </c>
      <c r="F142" s="157">
        <v>0.69</v>
      </c>
      <c r="G142" s="148" t="s">
        <v>3</v>
      </c>
    </row>
    <row r="143" spans="1:7" ht="15" customHeight="1" x14ac:dyDescent="0.2">
      <c r="A143" s="223"/>
      <c r="B143" s="233"/>
      <c r="C143" s="158" t="s">
        <v>127</v>
      </c>
      <c r="D143" s="155">
        <v>0.05</v>
      </c>
      <c r="E143" s="156">
        <v>0.06</v>
      </c>
      <c r="F143" s="157">
        <v>0.05</v>
      </c>
      <c r="G143" s="148" t="s">
        <v>3</v>
      </c>
    </row>
    <row r="144" spans="1:7" ht="15" customHeight="1" thickBot="1" x14ac:dyDescent="0.25">
      <c r="A144" s="223"/>
      <c r="B144" s="233"/>
      <c r="C144" s="158" t="s">
        <v>128</v>
      </c>
      <c r="D144" s="155">
        <v>0.14000000000000001</v>
      </c>
      <c r="E144" s="156">
        <v>0.17</v>
      </c>
      <c r="F144" s="157">
        <v>0.16</v>
      </c>
      <c r="G144" s="159" t="s">
        <v>3</v>
      </c>
    </row>
    <row r="145" spans="1:7" ht="15" customHeight="1" thickBot="1" x14ac:dyDescent="0.3">
      <c r="A145" s="224"/>
      <c r="B145" s="234"/>
      <c r="C145" s="160" t="s">
        <v>12</v>
      </c>
      <c r="D145" s="161">
        <f>SUM(D140:D144)</f>
        <v>0.88</v>
      </c>
      <c r="E145" s="161">
        <f>SUM(E140:E144)</f>
        <v>1.2</v>
      </c>
      <c r="F145" s="161">
        <f>SUM(F140:F144)</f>
        <v>1.03</v>
      </c>
      <c r="G145" s="162"/>
    </row>
    <row r="146" spans="1:7" ht="16.5" thickBot="1" x14ac:dyDescent="0.3">
      <c r="A146" s="163" t="s">
        <v>130</v>
      </c>
      <c r="B146" s="164"/>
      <c r="C146" s="165"/>
      <c r="D146" s="166">
        <f>D133+D134+D135+D136+D137+D140+D141+D142+D143+D144</f>
        <v>3.6</v>
      </c>
      <c r="E146" s="167">
        <f>E133+E134+E135+E136+E137+E140+E141+E142+E143+E144</f>
        <v>3.79</v>
      </c>
      <c r="F146" s="166">
        <f t="shared" ref="F146" si="7">F133+F134+F135+F136+F137+F140+F141+F142+F143+F144</f>
        <v>3.45</v>
      </c>
      <c r="G146" s="165"/>
    </row>
    <row r="147" spans="1:7" ht="15.75" customHeight="1" x14ac:dyDescent="0.25">
      <c r="A147" s="219" t="s">
        <v>131</v>
      </c>
      <c r="B147" s="214" t="s">
        <v>161</v>
      </c>
      <c r="C147" s="4" t="s">
        <v>132</v>
      </c>
      <c r="D147" s="168">
        <v>0</v>
      </c>
      <c r="E147" s="168">
        <v>0</v>
      </c>
      <c r="F147" s="168">
        <v>0</v>
      </c>
      <c r="G147" s="145" t="s">
        <v>3</v>
      </c>
    </row>
    <row r="148" spans="1:7" ht="15.75" x14ac:dyDescent="0.25">
      <c r="A148" s="220"/>
      <c r="B148" s="215"/>
      <c r="C148" s="5" t="s">
        <v>133</v>
      </c>
      <c r="D148" s="169">
        <v>0</v>
      </c>
      <c r="E148" s="169">
        <v>0</v>
      </c>
      <c r="F148" s="169">
        <v>0</v>
      </c>
      <c r="G148" s="170" t="s">
        <v>3</v>
      </c>
    </row>
    <row r="149" spans="1:7" ht="15.75" x14ac:dyDescent="0.2">
      <c r="A149" s="220"/>
      <c r="B149" s="215"/>
      <c r="C149" s="54" t="s">
        <v>134</v>
      </c>
      <c r="D149" s="171">
        <v>0.02</v>
      </c>
      <c r="E149" s="171">
        <v>0.24</v>
      </c>
      <c r="F149" s="171">
        <v>0.05</v>
      </c>
      <c r="G149" s="172" t="s">
        <v>3</v>
      </c>
    </row>
    <row r="150" spans="1:7" ht="15.75" x14ac:dyDescent="0.2">
      <c r="A150" s="220"/>
      <c r="B150" s="215"/>
      <c r="C150" s="54" t="s">
        <v>128</v>
      </c>
      <c r="D150" s="171">
        <v>0.91</v>
      </c>
      <c r="E150" s="171">
        <v>2.37</v>
      </c>
      <c r="F150" s="171">
        <v>1.34</v>
      </c>
      <c r="G150" s="172" t="s">
        <v>3</v>
      </c>
    </row>
    <row r="151" spans="1:7" ht="15.75" x14ac:dyDescent="0.2">
      <c r="A151" s="220"/>
      <c r="B151" s="215"/>
      <c r="C151" s="54" t="s">
        <v>135</v>
      </c>
      <c r="D151" s="171">
        <v>1.19</v>
      </c>
      <c r="E151" s="171">
        <v>0</v>
      </c>
      <c r="F151" s="171">
        <v>1.44</v>
      </c>
      <c r="G151" s="172" t="s">
        <v>3</v>
      </c>
    </row>
    <row r="152" spans="1:7" ht="15.75" x14ac:dyDescent="0.2">
      <c r="A152" s="220"/>
      <c r="B152" s="215"/>
      <c r="C152" s="54" t="s">
        <v>136</v>
      </c>
      <c r="D152" s="171">
        <v>0.36</v>
      </c>
      <c r="E152" s="171">
        <v>1.06</v>
      </c>
      <c r="F152" s="171">
        <v>0.73</v>
      </c>
      <c r="G152" s="172" t="s">
        <v>3</v>
      </c>
    </row>
    <row r="153" spans="1:7" ht="15.75" x14ac:dyDescent="0.2">
      <c r="A153" s="220"/>
      <c r="B153" s="215"/>
      <c r="C153" s="54" t="s">
        <v>137</v>
      </c>
      <c r="D153" s="171">
        <v>0.76</v>
      </c>
      <c r="E153" s="171">
        <v>1.03</v>
      </c>
      <c r="F153" s="171">
        <v>0.92</v>
      </c>
      <c r="G153" s="172" t="s">
        <v>3</v>
      </c>
    </row>
    <row r="154" spans="1:7" ht="15.75" x14ac:dyDescent="0.2">
      <c r="A154" s="220"/>
      <c r="B154" s="215"/>
      <c r="C154" s="54" t="s">
        <v>138</v>
      </c>
      <c r="D154" s="171">
        <v>0.78</v>
      </c>
      <c r="E154" s="171">
        <v>0.83</v>
      </c>
      <c r="F154" s="171">
        <v>1.42</v>
      </c>
      <c r="G154" s="172" t="s">
        <v>3</v>
      </c>
    </row>
    <row r="155" spans="1:7" ht="15.75" x14ac:dyDescent="0.2">
      <c r="A155" s="220"/>
      <c r="B155" s="215"/>
      <c r="C155" s="54" t="s">
        <v>139</v>
      </c>
      <c r="D155" s="171">
        <v>0.83</v>
      </c>
      <c r="E155" s="171">
        <v>0.7</v>
      </c>
      <c r="F155" s="171">
        <v>0.91</v>
      </c>
      <c r="G155" s="172" t="s">
        <v>3</v>
      </c>
    </row>
    <row r="156" spans="1:7" ht="15.75" x14ac:dyDescent="0.2">
      <c r="A156" s="220"/>
      <c r="B156" s="215"/>
      <c r="C156" s="54" t="s">
        <v>140</v>
      </c>
      <c r="D156" s="171">
        <v>1.08</v>
      </c>
      <c r="E156" s="171">
        <v>0</v>
      </c>
      <c r="F156" s="171">
        <v>0.64</v>
      </c>
      <c r="G156" s="172" t="s">
        <v>3</v>
      </c>
    </row>
    <row r="157" spans="1:7" ht="15.75" x14ac:dyDescent="0.2">
      <c r="A157" s="220"/>
      <c r="B157" s="215"/>
      <c r="C157" s="54" t="s">
        <v>141</v>
      </c>
      <c r="D157" s="171">
        <v>0.01</v>
      </c>
      <c r="E157" s="171">
        <v>0.24</v>
      </c>
      <c r="F157" s="171">
        <v>0.02</v>
      </c>
      <c r="G157" s="172" t="s">
        <v>3</v>
      </c>
    </row>
    <row r="158" spans="1:7" ht="15.75" x14ac:dyDescent="0.2">
      <c r="A158" s="220"/>
      <c r="B158" s="215"/>
      <c r="C158" s="54" t="s">
        <v>142</v>
      </c>
      <c r="D158" s="171">
        <v>0</v>
      </c>
      <c r="E158" s="171">
        <v>0</v>
      </c>
      <c r="F158" s="171">
        <v>0</v>
      </c>
      <c r="G158" s="172" t="s">
        <v>3</v>
      </c>
    </row>
    <row r="159" spans="1:7" ht="16.5" thickBot="1" x14ac:dyDescent="0.25">
      <c r="A159" s="220"/>
      <c r="B159" s="215"/>
      <c r="C159" s="38" t="s">
        <v>143</v>
      </c>
      <c r="D159" s="171">
        <v>0.08</v>
      </c>
      <c r="E159" s="171">
        <v>0.84</v>
      </c>
      <c r="F159" s="171">
        <v>0.17</v>
      </c>
      <c r="G159" s="172" t="s">
        <v>3</v>
      </c>
    </row>
    <row r="160" spans="1:7" ht="16.5" thickBot="1" x14ac:dyDescent="0.25">
      <c r="A160" s="221"/>
      <c r="B160" s="215"/>
      <c r="C160" s="173" t="s">
        <v>12</v>
      </c>
      <c r="D160" s="174">
        <f>SUM(D147:D159)</f>
        <v>6.02</v>
      </c>
      <c r="E160" s="174">
        <f t="shared" ref="E160:F160" si="8">SUM(E147:E159)</f>
        <v>7.31</v>
      </c>
      <c r="F160" s="174">
        <f t="shared" si="8"/>
        <v>7.64</v>
      </c>
      <c r="G160" s="175"/>
    </row>
    <row r="161" spans="1:7" ht="15.75" customHeight="1" x14ac:dyDescent="0.2">
      <c r="A161" s="214" t="s">
        <v>144</v>
      </c>
      <c r="B161" s="215"/>
      <c r="C161" s="115" t="s">
        <v>145</v>
      </c>
      <c r="D161" s="156">
        <v>0.1</v>
      </c>
      <c r="E161" s="156">
        <v>7.0000000000000007E-2</v>
      </c>
      <c r="F161" s="156">
        <v>0.09</v>
      </c>
      <c r="G161" s="145" t="s">
        <v>3</v>
      </c>
    </row>
    <row r="162" spans="1:7" ht="15.75" x14ac:dyDescent="0.2">
      <c r="A162" s="215"/>
      <c r="B162" s="215"/>
      <c r="C162" s="88" t="s">
        <v>146</v>
      </c>
      <c r="D162" s="156">
        <v>0.18</v>
      </c>
      <c r="E162" s="156">
        <v>0.15</v>
      </c>
      <c r="F162" s="156">
        <v>0.14000000000000001</v>
      </c>
      <c r="G162" s="172" t="s">
        <v>3</v>
      </c>
    </row>
    <row r="163" spans="1:7" ht="15.75" x14ac:dyDescent="0.2">
      <c r="A163" s="215"/>
      <c r="B163" s="215"/>
      <c r="C163" s="88" t="s">
        <v>147</v>
      </c>
      <c r="D163" s="156">
        <v>0</v>
      </c>
      <c r="E163" s="156">
        <v>0</v>
      </c>
      <c r="F163" s="156">
        <v>0</v>
      </c>
      <c r="G163" s="172" t="s">
        <v>3</v>
      </c>
    </row>
    <row r="164" spans="1:7" ht="15.75" x14ac:dyDescent="0.2">
      <c r="A164" s="215"/>
      <c r="B164" s="215"/>
      <c r="C164" s="88" t="s">
        <v>135</v>
      </c>
      <c r="D164" s="156">
        <v>0.23</v>
      </c>
      <c r="E164" s="156">
        <v>0.23</v>
      </c>
      <c r="F164" s="156">
        <v>0.23</v>
      </c>
      <c r="G164" s="172" t="s">
        <v>3</v>
      </c>
    </row>
    <row r="165" spans="1:7" ht="15.75" x14ac:dyDescent="0.2">
      <c r="A165" s="215"/>
      <c r="B165" s="215"/>
      <c r="C165" s="88" t="s">
        <v>136</v>
      </c>
      <c r="D165" s="156">
        <v>0.56000000000000005</v>
      </c>
      <c r="E165" s="156">
        <v>0.64</v>
      </c>
      <c r="F165" s="156">
        <v>0.55000000000000004</v>
      </c>
      <c r="G165" s="172" t="s">
        <v>3</v>
      </c>
    </row>
    <row r="166" spans="1:7" ht="16.5" thickBot="1" x14ac:dyDescent="0.25">
      <c r="A166" s="215"/>
      <c r="B166" s="215"/>
      <c r="C166" s="88" t="s">
        <v>137</v>
      </c>
      <c r="D166" s="156">
        <v>0.14000000000000001</v>
      </c>
      <c r="E166" s="156">
        <v>0.1</v>
      </c>
      <c r="F166" s="156">
        <v>0.1</v>
      </c>
      <c r="G166" s="172" t="s">
        <v>3</v>
      </c>
    </row>
    <row r="167" spans="1:7" ht="16.5" thickBot="1" x14ac:dyDescent="0.25">
      <c r="A167" s="216"/>
      <c r="B167" s="215"/>
      <c r="C167" s="173" t="s">
        <v>12</v>
      </c>
      <c r="D167" s="174">
        <f>SUM(D161:D166)</f>
        <v>1.21</v>
      </c>
      <c r="E167" s="174">
        <f t="shared" ref="E167:F167" si="9">SUM(E161:E166)</f>
        <v>1.19</v>
      </c>
      <c r="F167" s="174">
        <f t="shared" si="9"/>
        <v>1.1100000000000001</v>
      </c>
      <c r="G167" s="175"/>
    </row>
    <row r="168" spans="1:7" ht="15.75" customHeight="1" x14ac:dyDescent="0.2">
      <c r="A168" s="214" t="s">
        <v>148</v>
      </c>
      <c r="B168" s="215"/>
      <c r="C168" s="74" t="s">
        <v>149</v>
      </c>
      <c r="D168" s="156">
        <v>0.31</v>
      </c>
      <c r="E168" s="156">
        <v>0.31</v>
      </c>
      <c r="F168" s="156">
        <v>0.22</v>
      </c>
      <c r="G168" s="145" t="s">
        <v>3</v>
      </c>
    </row>
    <row r="169" spans="1:7" ht="15.75" x14ac:dyDescent="0.2">
      <c r="A169" s="215"/>
      <c r="B169" s="215"/>
      <c r="C169" s="77" t="s">
        <v>150</v>
      </c>
      <c r="D169" s="156">
        <v>0.71</v>
      </c>
      <c r="E169" s="156">
        <v>0.71</v>
      </c>
      <c r="F169" s="156">
        <v>0.71</v>
      </c>
      <c r="G169" s="172" t="s">
        <v>3</v>
      </c>
    </row>
    <row r="170" spans="1:7" ht="15.75" x14ac:dyDescent="0.2">
      <c r="A170" s="215"/>
      <c r="B170" s="215"/>
      <c r="C170" s="77" t="s">
        <v>145</v>
      </c>
      <c r="D170" s="156">
        <v>7.0000000000000007E-2</v>
      </c>
      <c r="E170" s="156">
        <v>7.0000000000000007E-2</v>
      </c>
      <c r="F170" s="156">
        <v>0.09</v>
      </c>
      <c r="G170" s="172" t="s">
        <v>3</v>
      </c>
    </row>
    <row r="171" spans="1:7" ht="15.75" x14ac:dyDescent="0.2">
      <c r="A171" s="215"/>
      <c r="B171" s="215"/>
      <c r="C171" s="77" t="s">
        <v>135</v>
      </c>
      <c r="D171" s="156">
        <v>0.14000000000000001</v>
      </c>
      <c r="E171" s="156">
        <v>0.14000000000000001</v>
      </c>
      <c r="F171" s="156">
        <v>0.14000000000000001</v>
      </c>
      <c r="G171" s="172" t="s">
        <v>3</v>
      </c>
    </row>
    <row r="172" spans="1:7" ht="15.75" x14ac:dyDescent="0.2">
      <c r="A172" s="215"/>
      <c r="B172" s="215"/>
      <c r="C172" s="77" t="s">
        <v>151</v>
      </c>
      <c r="D172" s="156">
        <v>0.17</v>
      </c>
      <c r="E172" s="156">
        <v>0.17</v>
      </c>
      <c r="F172" s="156">
        <v>0.17</v>
      </c>
      <c r="G172" s="172" t="s">
        <v>3</v>
      </c>
    </row>
    <row r="173" spans="1:7" ht="16.5" thickBot="1" x14ac:dyDescent="0.25">
      <c r="A173" s="215"/>
      <c r="B173" s="215"/>
      <c r="C173" s="77" t="s">
        <v>152</v>
      </c>
      <c r="D173" s="156">
        <v>0.08</v>
      </c>
      <c r="E173" s="156">
        <v>0.08</v>
      </c>
      <c r="F173" s="156">
        <v>0.08</v>
      </c>
      <c r="G173" s="172" t="s">
        <v>3</v>
      </c>
    </row>
    <row r="174" spans="1:7" ht="16.5" thickBot="1" x14ac:dyDescent="0.3">
      <c r="A174" s="216"/>
      <c r="B174" s="215"/>
      <c r="C174" s="176" t="s">
        <v>12</v>
      </c>
      <c r="D174" s="177">
        <f>SUM(D168:D173)</f>
        <v>1.48</v>
      </c>
      <c r="E174" s="177">
        <f t="shared" ref="E174:F174" si="10">SUM(E168:E173)</f>
        <v>1.48</v>
      </c>
      <c r="F174" s="177">
        <f t="shared" si="10"/>
        <v>1.41</v>
      </c>
      <c r="G174" s="178"/>
    </row>
    <row r="175" spans="1:7" ht="15.75" customHeight="1" x14ac:dyDescent="0.25">
      <c r="A175" s="219" t="s">
        <v>153</v>
      </c>
      <c r="B175" s="215"/>
      <c r="C175" s="4" t="s">
        <v>150</v>
      </c>
      <c r="D175" s="156">
        <v>1.01</v>
      </c>
      <c r="E175" s="156">
        <v>1.61</v>
      </c>
      <c r="F175" s="156">
        <v>2.19</v>
      </c>
      <c r="G175" s="145" t="s">
        <v>3</v>
      </c>
    </row>
    <row r="176" spans="1:7" ht="15.75" x14ac:dyDescent="0.25">
      <c r="A176" s="220"/>
      <c r="B176" s="215"/>
      <c r="C176" s="179" t="s">
        <v>154</v>
      </c>
      <c r="D176" s="156">
        <v>1.99</v>
      </c>
      <c r="E176" s="156">
        <v>2.1800000000000002</v>
      </c>
      <c r="F176" s="156">
        <v>1.71</v>
      </c>
      <c r="G176" s="172" t="s">
        <v>3</v>
      </c>
    </row>
    <row r="177" spans="1:7" ht="15.75" x14ac:dyDescent="0.25">
      <c r="A177" s="220"/>
      <c r="B177" s="215"/>
      <c r="C177" s="179" t="s">
        <v>145</v>
      </c>
      <c r="D177" s="156">
        <v>0.86</v>
      </c>
      <c r="E177" s="156">
        <v>1.47</v>
      </c>
      <c r="F177" s="156">
        <v>1.47</v>
      </c>
      <c r="G177" s="172" t="s">
        <v>3</v>
      </c>
    </row>
    <row r="178" spans="1:7" ht="15.75" x14ac:dyDescent="0.25">
      <c r="A178" s="220"/>
      <c r="B178" s="215"/>
      <c r="C178" s="179" t="s">
        <v>146</v>
      </c>
      <c r="D178" s="156">
        <v>0.19</v>
      </c>
      <c r="E178" s="156">
        <v>0.23</v>
      </c>
      <c r="F178" s="156">
        <v>0.23</v>
      </c>
      <c r="G178" s="172" t="s">
        <v>3</v>
      </c>
    </row>
    <row r="179" spans="1:7" ht="15.75" x14ac:dyDescent="0.25">
      <c r="A179" s="220"/>
      <c r="B179" s="215"/>
      <c r="C179" s="179" t="s">
        <v>147</v>
      </c>
      <c r="D179" s="156">
        <v>0.1</v>
      </c>
      <c r="E179" s="156">
        <v>0.1</v>
      </c>
      <c r="F179" s="156">
        <v>0.1</v>
      </c>
      <c r="G179" s="172" t="s">
        <v>3</v>
      </c>
    </row>
    <row r="180" spans="1:7" ht="15.75" x14ac:dyDescent="0.25">
      <c r="A180" s="220"/>
      <c r="B180" s="215"/>
      <c r="C180" s="179" t="s">
        <v>135</v>
      </c>
      <c r="D180" s="156">
        <v>0</v>
      </c>
      <c r="E180" s="156">
        <v>0</v>
      </c>
      <c r="F180" s="156">
        <v>0</v>
      </c>
      <c r="G180" s="172" t="s">
        <v>3</v>
      </c>
    </row>
    <row r="181" spans="1:7" ht="15.75" x14ac:dyDescent="0.25">
      <c r="A181" s="220"/>
      <c r="B181" s="215"/>
      <c r="C181" s="179" t="s">
        <v>151</v>
      </c>
      <c r="D181" s="156">
        <v>0.06</v>
      </c>
      <c r="E181" s="156">
        <v>0.06</v>
      </c>
      <c r="F181" s="156">
        <v>7.0000000000000007E-2</v>
      </c>
      <c r="G181" s="172" t="s">
        <v>3</v>
      </c>
    </row>
    <row r="182" spans="1:7" ht="16.5" thickBot="1" x14ac:dyDescent="0.3">
      <c r="A182" s="220"/>
      <c r="B182" s="215"/>
      <c r="C182" s="180" t="s">
        <v>155</v>
      </c>
      <c r="D182" s="156">
        <v>2.0299999999999998</v>
      </c>
      <c r="E182" s="156">
        <v>2.13</v>
      </c>
      <c r="F182" s="156">
        <v>2.13</v>
      </c>
      <c r="G182" s="181" t="s">
        <v>3</v>
      </c>
    </row>
    <row r="183" spans="1:7" ht="16.5" thickBot="1" x14ac:dyDescent="0.3">
      <c r="A183" s="221"/>
      <c r="B183" s="215"/>
      <c r="C183" s="182" t="s">
        <v>12</v>
      </c>
      <c r="D183" s="183">
        <f>SUM(D175:D182)</f>
        <v>6.24</v>
      </c>
      <c r="E183" s="183">
        <f t="shared" ref="E183:F183" si="11">SUM(E175:E182)</f>
        <v>7.78</v>
      </c>
      <c r="F183" s="183">
        <f t="shared" si="11"/>
        <v>7.9</v>
      </c>
      <c r="G183" s="178"/>
    </row>
    <row r="184" spans="1:7" ht="15.75" customHeight="1" x14ac:dyDescent="0.25">
      <c r="A184" s="214" t="s">
        <v>156</v>
      </c>
      <c r="B184" s="215"/>
      <c r="C184" s="4" t="s">
        <v>157</v>
      </c>
      <c r="D184" s="184">
        <v>-3.8</v>
      </c>
      <c r="E184" s="184">
        <v>-4.5</v>
      </c>
      <c r="F184" s="184">
        <v>-3.7</v>
      </c>
      <c r="G184" s="145" t="s">
        <v>3</v>
      </c>
    </row>
    <row r="185" spans="1:7" ht="15.75" x14ac:dyDescent="0.25">
      <c r="A185" s="215"/>
      <c r="B185" s="215"/>
      <c r="C185" s="179" t="s">
        <v>158</v>
      </c>
      <c r="D185" s="147">
        <v>1.1000000000000001</v>
      </c>
      <c r="E185" s="147">
        <v>3.4</v>
      </c>
      <c r="F185" s="147">
        <v>3.7</v>
      </c>
      <c r="G185" s="172" t="s">
        <v>3</v>
      </c>
    </row>
    <row r="186" spans="1:7" ht="15.75" x14ac:dyDescent="0.25">
      <c r="A186" s="215"/>
      <c r="B186" s="215"/>
      <c r="C186" s="179" t="s">
        <v>159</v>
      </c>
      <c r="D186" s="147">
        <v>9.4499999999999993</v>
      </c>
      <c r="E186" s="147">
        <v>11.01</v>
      </c>
      <c r="F186" s="147">
        <v>10.19</v>
      </c>
      <c r="G186" s="172" t="s">
        <v>3</v>
      </c>
    </row>
    <row r="187" spans="1:7" ht="16.5" thickBot="1" x14ac:dyDescent="0.3">
      <c r="A187" s="215"/>
      <c r="B187" s="215"/>
      <c r="C187" s="185" t="s">
        <v>160</v>
      </c>
      <c r="D187" s="147">
        <v>0</v>
      </c>
      <c r="E187" s="147">
        <v>0</v>
      </c>
      <c r="F187" s="147">
        <v>0</v>
      </c>
      <c r="G187" s="186" t="s">
        <v>3</v>
      </c>
    </row>
    <row r="188" spans="1:7" ht="16.5" thickBot="1" x14ac:dyDescent="0.3">
      <c r="A188" s="216"/>
      <c r="B188" s="216"/>
      <c r="C188" s="187" t="s">
        <v>12</v>
      </c>
      <c r="D188" s="81">
        <f>SUM(D184:D187)</f>
        <v>6.75</v>
      </c>
      <c r="E188" s="81">
        <f t="shared" ref="E188:F188" si="12">SUM(E184:E187)</f>
        <v>9.91</v>
      </c>
      <c r="F188" s="81">
        <f t="shared" si="12"/>
        <v>10.19</v>
      </c>
      <c r="G188" s="188"/>
    </row>
    <row r="189" spans="1:7" s="191" customFormat="1" ht="16.5" thickBot="1" x14ac:dyDescent="0.3">
      <c r="A189" s="189" t="s">
        <v>162</v>
      </c>
      <c r="B189" s="164"/>
      <c r="C189" s="190"/>
      <c r="D189" s="177">
        <f>D160+D167+D174+D183+D188</f>
        <v>21.7</v>
      </c>
      <c r="E189" s="177">
        <f t="shared" ref="E189:F189" si="13">E160+E167+E174+E183+E188</f>
        <v>27.67</v>
      </c>
      <c r="F189" s="177">
        <f t="shared" si="13"/>
        <v>28.25</v>
      </c>
      <c r="G189" s="164"/>
    </row>
    <row r="190" spans="1:7" s="191" customFormat="1" ht="48" customHeight="1" thickBot="1" x14ac:dyDescent="0.3">
      <c r="A190" s="208" t="s">
        <v>165</v>
      </c>
      <c r="B190" s="209"/>
      <c r="C190" s="210"/>
      <c r="D190" s="141">
        <f>D129+D146</f>
        <v>35.1</v>
      </c>
      <c r="E190" s="141">
        <f>E129+E146</f>
        <v>50.06</v>
      </c>
      <c r="F190" s="141">
        <f>F129+F146</f>
        <v>41.56</v>
      </c>
      <c r="G190" s="164"/>
    </row>
    <row r="191" spans="1:7" s="191" customFormat="1" ht="15" customHeight="1" thickBot="1" x14ac:dyDescent="0.3">
      <c r="A191" s="189" t="s">
        <v>163</v>
      </c>
      <c r="B191" s="164"/>
      <c r="C191" s="164"/>
      <c r="D191" s="141">
        <f>D129+D146+D189</f>
        <v>56.8</v>
      </c>
      <c r="E191" s="141">
        <f>E129+E146+E189</f>
        <v>77.73</v>
      </c>
      <c r="F191" s="141">
        <f>F129+F146+F189</f>
        <v>69.81</v>
      </c>
      <c r="G191" s="165"/>
    </row>
    <row r="192" spans="1:7" ht="15.75" x14ac:dyDescent="0.25">
      <c r="A192" s="192"/>
      <c r="B192" s="193"/>
      <c r="C192" s="193"/>
      <c r="D192" s="194"/>
      <c r="E192" s="194"/>
      <c r="F192" s="194"/>
      <c r="G192" s="193"/>
    </row>
    <row r="193" spans="1:7" ht="18.75" customHeight="1" x14ac:dyDescent="0.25">
      <c r="A193" s="195"/>
      <c r="B193" s="217" t="s">
        <v>113</v>
      </c>
      <c r="C193" s="218"/>
      <c r="D193" s="196"/>
      <c r="E193" s="197"/>
      <c r="F193" s="198"/>
      <c r="G193" s="199"/>
    </row>
    <row r="194" spans="1:7" ht="15.75" x14ac:dyDescent="0.25">
      <c r="A194" s="195"/>
      <c r="B194" s="217" t="s">
        <v>114</v>
      </c>
      <c r="C194" s="218"/>
      <c r="D194" s="196"/>
      <c r="E194" s="196"/>
      <c r="F194" s="200" t="s">
        <v>115</v>
      </c>
      <c r="G194" s="199"/>
    </row>
    <row r="195" spans="1:7" ht="15.75" x14ac:dyDescent="0.25">
      <c r="A195" s="201"/>
      <c r="B195" s="202"/>
      <c r="C195" s="202"/>
      <c r="D195" s="203"/>
      <c r="E195" s="203"/>
      <c r="F195" s="203"/>
      <c r="G195" s="204"/>
    </row>
    <row r="199" spans="1:7" ht="15.75" x14ac:dyDescent="0.25">
      <c r="A199" s="14"/>
      <c r="B199" s="15"/>
      <c r="C199" s="15"/>
      <c r="D199" s="205"/>
      <c r="E199" s="205"/>
      <c r="F199" s="205"/>
      <c r="G199" s="15"/>
    </row>
  </sheetData>
  <mergeCells count="35">
    <mergeCell ref="D10:F10"/>
    <mergeCell ref="A11:G11"/>
    <mergeCell ref="C110:G110"/>
    <mergeCell ref="C114:G114"/>
    <mergeCell ref="C119:G119"/>
    <mergeCell ref="A14:A16"/>
    <mergeCell ref="A88:A100"/>
    <mergeCell ref="A76:A86"/>
    <mergeCell ref="A66:A75"/>
    <mergeCell ref="G8:G9"/>
    <mergeCell ref="A8:A9"/>
    <mergeCell ref="B8:B9"/>
    <mergeCell ref="C8:C9"/>
    <mergeCell ref="D8:F8"/>
    <mergeCell ref="B194:C194"/>
    <mergeCell ref="B147:B188"/>
    <mergeCell ref="C132:G132"/>
    <mergeCell ref="C139:G139"/>
    <mergeCell ref="B132:B145"/>
    <mergeCell ref="A130:C130"/>
    <mergeCell ref="A129:C129"/>
    <mergeCell ref="A29:A65"/>
    <mergeCell ref="A17:A27"/>
    <mergeCell ref="B193:C193"/>
    <mergeCell ref="A147:A160"/>
    <mergeCell ref="A168:A174"/>
    <mergeCell ref="A161:A167"/>
    <mergeCell ref="A175:A183"/>
    <mergeCell ref="A184:A188"/>
    <mergeCell ref="A132:A145"/>
    <mergeCell ref="A190:C190"/>
    <mergeCell ref="A131:C131"/>
    <mergeCell ref="A110:A124"/>
    <mergeCell ref="B12:B124"/>
    <mergeCell ref="A101:A107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9" fitToHeight="2" orientation="landscape" r:id="rId1"/>
  <headerFooter alignWithMargins="0"/>
  <rowBreaks count="7" manualBreakCount="7">
    <brk id="28" max="11" man="1"/>
    <brk id="75" max="11" man="1"/>
    <brk id="109" max="11" man="1"/>
    <brk id="125" max="11" man="1"/>
    <brk id="131" max="11" man="1"/>
    <brk id="183" max="11" man="1"/>
    <brk id="1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 3 (САОН Новгор.узла)</vt:lpstr>
      <vt:lpstr>Лист1</vt:lpstr>
      <vt:lpstr>'Прилож. 3 (САОН Новгор.узла)'!Область_печати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2019-02-11T16:47:14Z</cp:lastPrinted>
  <dcterms:created xsi:type="dcterms:W3CDTF">2008-11-25T06:59:08Z</dcterms:created>
  <dcterms:modified xsi:type="dcterms:W3CDTF">2023-08-23T07:59:24Z</dcterms:modified>
</cp:coreProperties>
</file>